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drawings/drawing2.xml" ContentType="application/vnd.openxmlformats-officedocument.drawing+xml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drawings/drawing3.xml" ContentType="application/vnd.openxmlformats-officedocument.drawing+xml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45" windowWidth="19320" windowHeight="9225" tabRatio="857" firstSheet="2" activeTab="4"/>
  </bookViews>
  <sheets>
    <sheet name="потребность 2026" sheetId="23" state="hidden" r:id="rId1"/>
    <sheet name="расчет черновик 194331,8 об " sheetId="32" state="hidden" r:id="rId2"/>
    <sheet name="7.22.1(1)" sheetId="48" r:id="rId3"/>
    <sheet name="расчет черновик 103514,3 фб+об" sheetId="47" state="hidden" r:id="rId4"/>
    <sheet name="7.22.1 (2)" sheetId="50" r:id="rId5"/>
  </sheets>
  <externalReferences>
    <externalReference r:id="rId6"/>
  </externalReferences>
  <definedNames>
    <definedName name="_xlnm.Print_Area" localSheetId="2">'7.22.1(1)'!$A$1:$P$29</definedName>
  </definedNames>
  <calcPr calcId="145621"/>
</workbook>
</file>

<file path=xl/calcChain.xml><?xml version="1.0" encoding="utf-8"?>
<calcChain xmlns="http://schemas.openxmlformats.org/spreadsheetml/2006/main">
  <c r="F10" i="50" l="1"/>
  <c r="F11" i="50"/>
  <c r="F12" i="50"/>
  <c r="F13" i="50"/>
  <c r="F14" i="50"/>
  <c r="F15" i="50"/>
  <c r="F16" i="50"/>
  <c r="F17" i="50"/>
  <c r="F18" i="50"/>
  <c r="F19" i="50"/>
  <c r="F20" i="50"/>
  <c r="F21" i="50"/>
  <c r="F22" i="50"/>
  <c r="F23" i="50"/>
  <c r="F24" i="50"/>
  <c r="F25" i="50"/>
  <c r="F26" i="50"/>
  <c r="F27" i="50"/>
  <c r="F28" i="50"/>
  <c r="P25" i="48" l="1"/>
  <c r="P26" i="48"/>
  <c r="P27" i="48"/>
  <c r="P28" i="48"/>
  <c r="Y29" i="32"/>
  <c r="AB29" i="32"/>
  <c r="AB10" i="32"/>
  <c r="AB11" i="32"/>
  <c r="AB12" i="32"/>
  <c r="AB13" i="32"/>
  <c r="AB14" i="32"/>
  <c r="AB15" i="32"/>
  <c r="AB16" i="32"/>
  <c r="AB17" i="32"/>
  <c r="AB18" i="32"/>
  <c r="AB19" i="32"/>
  <c r="AB20" i="32"/>
  <c r="AB21" i="32"/>
  <c r="AB22" i="32"/>
  <c r="AB23" i="32"/>
  <c r="AB24" i="32"/>
  <c r="AB25" i="32"/>
  <c r="AB26" i="32"/>
  <c r="AB27" i="32"/>
  <c r="AB28" i="32"/>
  <c r="AB9" i="32"/>
  <c r="N10" i="32"/>
  <c r="N11" i="32"/>
  <c r="N12" i="32"/>
  <c r="N13" i="32"/>
  <c r="N14" i="32"/>
  <c r="N15" i="32"/>
  <c r="N16" i="32"/>
  <c r="N17" i="32"/>
  <c r="N18" i="32"/>
  <c r="N19" i="32"/>
  <c r="N20" i="32"/>
  <c r="N21" i="32"/>
  <c r="N22" i="32"/>
  <c r="N23" i="32"/>
  <c r="N24" i="32"/>
  <c r="N9" i="32"/>
  <c r="I24" i="32"/>
  <c r="I23" i="32"/>
  <c r="I22" i="32"/>
  <c r="I21" i="32"/>
  <c r="I20" i="32"/>
  <c r="I19" i="32"/>
  <c r="I18" i="32"/>
  <c r="I17" i="32"/>
  <c r="I16" i="32"/>
  <c r="I15" i="32"/>
  <c r="I14" i="32"/>
  <c r="I13" i="32"/>
  <c r="I12" i="32"/>
  <c r="I11" i="32"/>
  <c r="I10" i="32"/>
  <c r="I9" i="32"/>
  <c r="AA29" i="32"/>
  <c r="Z29" i="32"/>
  <c r="O10" i="48"/>
  <c r="O11" i="48"/>
  <c r="O12" i="48"/>
  <c r="O13" i="48"/>
  <c r="O14" i="48"/>
  <c r="O15" i="48"/>
  <c r="O16" i="48"/>
  <c r="O17" i="48"/>
  <c r="O18" i="48"/>
  <c r="O19" i="48"/>
  <c r="O20" i="48"/>
  <c r="O21" i="48"/>
  <c r="O22" i="48"/>
  <c r="O23" i="48"/>
  <c r="O24" i="48"/>
  <c r="O9" i="48"/>
  <c r="O29" i="48" s="1"/>
  <c r="I24" i="48"/>
  <c r="I10" i="48"/>
  <c r="I11" i="48"/>
  <c r="I12" i="48"/>
  <c r="I13" i="48"/>
  <c r="I14" i="48"/>
  <c r="I15" i="48"/>
  <c r="I16" i="48"/>
  <c r="I17" i="48"/>
  <c r="I18" i="48"/>
  <c r="I19" i="48"/>
  <c r="I20" i="48"/>
  <c r="I21" i="48"/>
  <c r="I22" i="48"/>
  <c r="I23" i="48"/>
  <c r="I9" i="48"/>
  <c r="C28" i="23"/>
  <c r="C28" i="50" s="1"/>
  <c r="C27" i="23"/>
  <c r="C27" i="50" s="1"/>
  <c r="E27" i="50" s="1"/>
  <c r="C26" i="23"/>
  <c r="C26" i="50" s="1"/>
  <c r="C25" i="23"/>
  <c r="C25" i="50" s="1"/>
  <c r="C24" i="23"/>
  <c r="C24" i="50" s="1"/>
  <c r="E24" i="50" s="1"/>
  <c r="C23" i="23"/>
  <c r="C23" i="50" s="1"/>
  <c r="C22" i="23"/>
  <c r="C22" i="50" s="1"/>
  <c r="C21" i="23"/>
  <c r="C21" i="50" s="1"/>
  <c r="E21" i="50" s="1"/>
  <c r="C20" i="23"/>
  <c r="C20" i="50" s="1"/>
  <c r="C19" i="23"/>
  <c r="C19" i="50" s="1"/>
  <c r="C18" i="23"/>
  <c r="C18" i="50" s="1"/>
  <c r="E18" i="50" s="1"/>
  <c r="C17" i="23"/>
  <c r="C17" i="50" s="1"/>
  <c r="C16" i="23"/>
  <c r="C16" i="50" s="1"/>
  <c r="C15" i="23"/>
  <c r="C15" i="50" s="1"/>
  <c r="E15" i="50" s="1"/>
  <c r="C14" i="23"/>
  <c r="C14" i="50" s="1"/>
  <c r="C13" i="23"/>
  <c r="C13" i="50" s="1"/>
  <c r="C12" i="23"/>
  <c r="C12" i="50" s="1"/>
  <c r="E12" i="50" s="1"/>
  <c r="C11" i="23"/>
  <c r="C11" i="50" s="1"/>
  <c r="C10" i="23"/>
  <c r="C10" i="50" s="1"/>
  <c r="C9" i="23"/>
  <c r="C9" i="50" s="1"/>
  <c r="E17" i="50" l="1"/>
  <c r="P17" i="50"/>
  <c r="T17" i="50" s="1"/>
  <c r="E19" i="50"/>
  <c r="P19" i="50"/>
  <c r="T19" i="50" s="1"/>
  <c r="E23" i="50"/>
  <c r="P23" i="50"/>
  <c r="T23" i="50" s="1"/>
  <c r="P26" i="50"/>
  <c r="T26" i="50" s="1"/>
  <c r="E26" i="50"/>
  <c r="E25" i="50"/>
  <c r="P25" i="50"/>
  <c r="T25" i="50" s="1"/>
  <c r="E11" i="50"/>
  <c r="P11" i="50"/>
  <c r="T11" i="50" s="1"/>
  <c r="P21" i="50"/>
  <c r="E13" i="50"/>
  <c r="P13" i="50"/>
  <c r="T13" i="50" s="1"/>
  <c r="P27" i="50"/>
  <c r="T27" i="50" s="1"/>
  <c r="P16" i="50"/>
  <c r="T16" i="50" s="1"/>
  <c r="E16" i="50"/>
  <c r="E9" i="50"/>
  <c r="P9" i="50"/>
  <c r="T9" i="50" s="1"/>
  <c r="E10" i="50"/>
  <c r="P10" i="50"/>
  <c r="T10" i="50" s="1"/>
  <c r="P24" i="50"/>
  <c r="T24" i="50" s="1"/>
  <c r="P18" i="50"/>
  <c r="T18" i="50" s="1"/>
  <c r="E14" i="50"/>
  <c r="P14" i="50"/>
  <c r="T14" i="50" s="1"/>
  <c r="P15" i="50"/>
  <c r="E20" i="50"/>
  <c r="P20" i="50"/>
  <c r="T20" i="50" s="1"/>
  <c r="P22" i="50"/>
  <c r="T22" i="50" s="1"/>
  <c r="E22" i="50"/>
  <c r="E28" i="50"/>
  <c r="P28" i="50"/>
  <c r="T28" i="50" s="1"/>
  <c r="P12" i="50"/>
  <c r="T15" i="50"/>
  <c r="T21" i="50"/>
  <c r="T12" i="50"/>
  <c r="V10" i="47"/>
  <c r="V11" i="47"/>
  <c r="V12" i="47"/>
  <c r="V13" i="47"/>
  <c r="V14" i="47"/>
  <c r="V15" i="47"/>
  <c r="V16" i="47"/>
  <c r="V17" i="47"/>
  <c r="V18" i="47"/>
  <c r="V19" i="47"/>
  <c r="V20" i="47"/>
  <c r="V21" i="47"/>
  <c r="V22" i="47"/>
  <c r="V23" i="47"/>
  <c r="V24" i="47"/>
  <c r="V25" i="47"/>
  <c r="V26" i="47"/>
  <c r="V27" i="47"/>
  <c r="V28" i="47"/>
  <c r="V9" i="47"/>
  <c r="F29" i="50" l="1"/>
  <c r="X29" i="47"/>
  <c r="W29" i="47"/>
  <c r="P30" i="50" l="1"/>
  <c r="Y29" i="50"/>
  <c r="S29" i="50"/>
  <c r="D29" i="50"/>
  <c r="V29" i="47"/>
  <c r="V29" i="48"/>
  <c r="H29" i="48"/>
  <c r="G29" i="48"/>
  <c r="D29" i="48"/>
  <c r="C28" i="48"/>
  <c r="E28" i="48" s="1"/>
  <c r="C27" i="48"/>
  <c r="S27" i="48" s="1"/>
  <c r="W27" i="48" s="1"/>
  <c r="C26" i="48"/>
  <c r="E26" i="48" s="1"/>
  <c r="C25" i="48"/>
  <c r="S25" i="48" s="1"/>
  <c r="W25" i="48" s="1"/>
  <c r="L24" i="48"/>
  <c r="C24" i="48"/>
  <c r="E24" i="48" s="1"/>
  <c r="L23" i="48"/>
  <c r="C23" i="48"/>
  <c r="E23" i="48" s="1"/>
  <c r="L22" i="48"/>
  <c r="C22" i="48"/>
  <c r="S22" i="48" s="1"/>
  <c r="W22" i="48" s="1"/>
  <c r="L21" i="48"/>
  <c r="C21" i="48"/>
  <c r="S21" i="48" s="1"/>
  <c r="W21" i="48" s="1"/>
  <c r="L20" i="48"/>
  <c r="C20" i="48"/>
  <c r="E20" i="48" s="1"/>
  <c r="L19" i="48"/>
  <c r="C19" i="48"/>
  <c r="E19" i="48" s="1"/>
  <c r="L18" i="48"/>
  <c r="C18" i="48"/>
  <c r="S18" i="48" s="1"/>
  <c r="W18" i="48" s="1"/>
  <c r="L17" i="48"/>
  <c r="C17" i="48"/>
  <c r="S17" i="48" s="1"/>
  <c r="W17" i="48" s="1"/>
  <c r="L16" i="48"/>
  <c r="C16" i="48"/>
  <c r="E16" i="48" s="1"/>
  <c r="L15" i="48"/>
  <c r="C15" i="48"/>
  <c r="E15" i="48" s="1"/>
  <c r="L14" i="48"/>
  <c r="C14" i="48"/>
  <c r="S14" i="48" s="1"/>
  <c r="W14" i="48" s="1"/>
  <c r="L13" i="48"/>
  <c r="C13" i="48"/>
  <c r="E13" i="48" s="1"/>
  <c r="L12" i="48"/>
  <c r="C12" i="48"/>
  <c r="S12" i="48" s="1"/>
  <c r="W12" i="48" s="1"/>
  <c r="L11" i="48"/>
  <c r="C11" i="48"/>
  <c r="E11" i="48" s="1"/>
  <c r="L10" i="48"/>
  <c r="C10" i="48"/>
  <c r="E10" i="48" s="1"/>
  <c r="L9" i="48"/>
  <c r="C9" i="48"/>
  <c r="S9" i="48" s="1"/>
  <c r="W9" i="48" s="1"/>
  <c r="M20" i="48" l="1"/>
  <c r="N20" i="48"/>
  <c r="P20" i="48" s="1"/>
  <c r="M13" i="48"/>
  <c r="N13" i="48"/>
  <c r="P13" i="48" s="1"/>
  <c r="M11" i="48"/>
  <c r="N11" i="48"/>
  <c r="P11" i="48" s="1"/>
  <c r="N24" i="48"/>
  <c r="P24" i="48" s="1"/>
  <c r="N17" i="48"/>
  <c r="P17" i="48" s="1"/>
  <c r="N18" i="48"/>
  <c r="P18" i="48" s="1"/>
  <c r="N10" i="48"/>
  <c r="P10" i="48" s="1"/>
  <c r="N23" i="48"/>
  <c r="P23" i="48" s="1"/>
  <c r="N14" i="48"/>
  <c r="P14" i="48" s="1"/>
  <c r="M15" i="48"/>
  <c r="N15" i="48" s="1"/>
  <c r="P15" i="48" s="1"/>
  <c r="M16" i="48"/>
  <c r="N16" i="48" s="1"/>
  <c r="P16" i="48" s="1"/>
  <c r="S19" i="48"/>
  <c r="W19" i="48" s="1"/>
  <c r="X19" i="48" s="1"/>
  <c r="Y19" i="48" s="1"/>
  <c r="S10" i="48"/>
  <c r="W10" i="48" s="1"/>
  <c r="X10" i="48" s="1"/>
  <c r="Y10" i="48" s="1"/>
  <c r="E17" i="48"/>
  <c r="S16" i="48"/>
  <c r="W16" i="48" s="1"/>
  <c r="X16" i="48" s="1"/>
  <c r="Y16" i="48" s="1"/>
  <c r="S20" i="48"/>
  <c r="W20" i="48" s="1"/>
  <c r="X20" i="48" s="1"/>
  <c r="Y20" i="48" s="1"/>
  <c r="E21" i="48"/>
  <c r="E22" i="48"/>
  <c r="S23" i="48"/>
  <c r="W23" i="48" s="1"/>
  <c r="X23" i="48" s="1"/>
  <c r="Y23" i="48" s="1"/>
  <c r="S26" i="48"/>
  <c r="W26" i="48" s="1"/>
  <c r="X26" i="48" s="1"/>
  <c r="Y26" i="48" s="1"/>
  <c r="E27" i="48"/>
  <c r="S11" i="48"/>
  <c r="W11" i="48" s="1"/>
  <c r="X11" i="48" s="1"/>
  <c r="Y11" i="48" s="1"/>
  <c r="E12" i="48"/>
  <c r="S15" i="48"/>
  <c r="W15" i="48" s="1"/>
  <c r="X15" i="48" s="1"/>
  <c r="Y15" i="48" s="1"/>
  <c r="E18" i="48"/>
  <c r="S24" i="48"/>
  <c r="W24" i="48" s="1"/>
  <c r="X24" i="48" s="1"/>
  <c r="Y24" i="48" s="1"/>
  <c r="E25" i="48"/>
  <c r="S28" i="48"/>
  <c r="W28" i="48" s="1"/>
  <c r="X28" i="48" s="1"/>
  <c r="Y28" i="48" s="1"/>
  <c r="U23" i="50"/>
  <c r="V23" i="50"/>
  <c r="U26" i="50"/>
  <c r="V26" i="50" s="1"/>
  <c r="U9" i="50"/>
  <c r="V9" i="50" s="1"/>
  <c r="U28" i="50"/>
  <c r="V28" i="50" s="1"/>
  <c r="U13" i="50"/>
  <c r="V13" i="50" s="1"/>
  <c r="U27" i="50"/>
  <c r="V27" i="50" s="1"/>
  <c r="U11" i="50"/>
  <c r="V11" i="50" s="1"/>
  <c r="U24" i="50"/>
  <c r="V24" i="50" s="1"/>
  <c r="U15" i="50"/>
  <c r="V15" i="50" s="1"/>
  <c r="U10" i="50"/>
  <c r="V10" i="50" s="1"/>
  <c r="U14" i="50"/>
  <c r="V14" i="50" s="1"/>
  <c r="U17" i="50"/>
  <c r="V17" i="50" s="1"/>
  <c r="U20" i="50"/>
  <c r="V20" i="50" s="1"/>
  <c r="U12" i="50"/>
  <c r="V12" i="50"/>
  <c r="U21" i="50"/>
  <c r="V21" i="50" s="1"/>
  <c r="U25" i="50"/>
  <c r="V25" i="50" s="1"/>
  <c r="U22" i="50"/>
  <c r="V22" i="50" s="1"/>
  <c r="U18" i="50"/>
  <c r="V18" i="50" s="1"/>
  <c r="X21" i="48"/>
  <c r="Y21" i="48" s="1"/>
  <c r="X27" i="48"/>
  <c r="Y27" i="48" s="1"/>
  <c r="M18" i="48"/>
  <c r="M19" i="48"/>
  <c r="N19" i="48" s="1"/>
  <c r="P19" i="48" s="1"/>
  <c r="X12" i="48"/>
  <c r="Y12" i="48" s="1"/>
  <c r="M14" i="48"/>
  <c r="X17" i="48"/>
  <c r="Y17" i="48" s="1"/>
  <c r="X9" i="48"/>
  <c r="Y9" i="48" s="1"/>
  <c r="M22" i="48"/>
  <c r="N22" i="48" s="1"/>
  <c r="P22" i="48" s="1"/>
  <c r="M12" i="48"/>
  <c r="N12" i="48" s="1"/>
  <c r="P12" i="48" s="1"/>
  <c r="X14" i="48"/>
  <c r="Y14" i="48" s="1"/>
  <c r="M9" i="48"/>
  <c r="N9" i="48" s="1"/>
  <c r="P9" i="48" s="1"/>
  <c r="L29" i="48"/>
  <c r="X25" i="48"/>
  <c r="Y25" i="48" s="1"/>
  <c r="M10" i="48"/>
  <c r="M23" i="48"/>
  <c r="X22" i="48"/>
  <c r="Y22" i="48" s="1"/>
  <c r="X18" i="48"/>
  <c r="Y18" i="48"/>
  <c r="E9" i="48"/>
  <c r="M24" i="48"/>
  <c r="M17" i="48"/>
  <c r="M21" i="48"/>
  <c r="N21" i="48" s="1"/>
  <c r="P21" i="48" s="1"/>
  <c r="S13" i="48"/>
  <c r="W13" i="48" s="1"/>
  <c r="E14" i="48"/>
  <c r="W29" i="48" l="1"/>
  <c r="U19" i="50"/>
  <c r="V19" i="50" s="1"/>
  <c r="W19" i="50" s="1"/>
  <c r="X19" i="50" s="1"/>
  <c r="T29" i="50"/>
  <c r="W28" i="50"/>
  <c r="X28" i="50" s="1"/>
  <c r="W20" i="50"/>
  <c r="X20" i="50" s="1"/>
  <c r="W11" i="50"/>
  <c r="X11" i="50" s="1"/>
  <c r="W17" i="50"/>
  <c r="X17" i="50" s="1"/>
  <c r="W25" i="50"/>
  <c r="X25" i="50" s="1"/>
  <c r="W9" i="50"/>
  <c r="W26" i="50"/>
  <c r="X26" i="50" s="1"/>
  <c r="W14" i="50"/>
  <c r="X14" i="50" s="1"/>
  <c r="W13" i="50"/>
  <c r="X13" i="50" s="1"/>
  <c r="W21" i="50"/>
  <c r="X21" i="50" s="1"/>
  <c r="E29" i="50"/>
  <c r="W12" i="50"/>
  <c r="X12" i="50" s="1"/>
  <c r="U16" i="50"/>
  <c r="U29" i="50" s="1"/>
  <c r="W24" i="50"/>
  <c r="X24" i="50" s="1"/>
  <c r="W23" i="50"/>
  <c r="X23" i="50" s="1"/>
  <c r="W15" i="50"/>
  <c r="X15" i="50" s="1"/>
  <c r="W27" i="50"/>
  <c r="X27" i="50" s="1"/>
  <c r="W10" i="50"/>
  <c r="X10" i="50" s="1"/>
  <c r="W18" i="50"/>
  <c r="X18" i="50" s="1"/>
  <c r="W22" i="50"/>
  <c r="X22" i="50" s="1"/>
  <c r="N29" i="48"/>
  <c r="X13" i="48"/>
  <c r="Y13" i="48" s="1"/>
  <c r="Y29" i="48" s="1"/>
  <c r="E29" i="48"/>
  <c r="M29" i="48"/>
  <c r="X29" i="48"/>
  <c r="M30" i="47"/>
  <c r="P29" i="47"/>
  <c r="G29" i="47"/>
  <c r="D29" i="47"/>
  <c r="C28" i="47"/>
  <c r="M28" i="47" s="1"/>
  <c r="Q28" i="47" s="1"/>
  <c r="C27" i="47"/>
  <c r="M27" i="47" s="1"/>
  <c r="Q27" i="47" s="1"/>
  <c r="C26" i="47"/>
  <c r="E26" i="47" s="1"/>
  <c r="F26" i="47" s="1"/>
  <c r="C25" i="47"/>
  <c r="E25" i="47" s="1"/>
  <c r="F25" i="47" s="1"/>
  <c r="C24" i="47"/>
  <c r="M24" i="47" s="1"/>
  <c r="Q24" i="47" s="1"/>
  <c r="C23" i="47"/>
  <c r="E23" i="47" s="1"/>
  <c r="F23" i="47" s="1"/>
  <c r="C22" i="47"/>
  <c r="M22" i="47" s="1"/>
  <c r="Q22" i="47" s="1"/>
  <c r="C21" i="47"/>
  <c r="M21" i="47" s="1"/>
  <c r="Q21" i="47" s="1"/>
  <c r="C20" i="47"/>
  <c r="E20" i="47" s="1"/>
  <c r="F20" i="47" s="1"/>
  <c r="C19" i="47"/>
  <c r="E19" i="47" s="1"/>
  <c r="F19" i="47" s="1"/>
  <c r="C18" i="47"/>
  <c r="M18" i="47" s="1"/>
  <c r="Q18" i="47" s="1"/>
  <c r="C17" i="47"/>
  <c r="E17" i="47" s="1"/>
  <c r="F17" i="47" s="1"/>
  <c r="C16" i="47"/>
  <c r="M16" i="47" s="1"/>
  <c r="Q16" i="47" s="1"/>
  <c r="C15" i="47"/>
  <c r="M15" i="47" s="1"/>
  <c r="Q15" i="47" s="1"/>
  <c r="C14" i="47"/>
  <c r="M14" i="47" s="1"/>
  <c r="Q14" i="47" s="1"/>
  <c r="C13" i="47"/>
  <c r="E13" i="47" s="1"/>
  <c r="F13" i="47" s="1"/>
  <c r="C12" i="47"/>
  <c r="E12" i="47" s="1"/>
  <c r="F12" i="47" s="1"/>
  <c r="C11" i="47"/>
  <c r="E11" i="47" s="1"/>
  <c r="F11" i="47" s="1"/>
  <c r="C10" i="47"/>
  <c r="M10" i="47" s="1"/>
  <c r="Q10" i="47" s="1"/>
  <c r="C9" i="47"/>
  <c r="M9" i="47" s="1"/>
  <c r="Q9" i="47" s="1"/>
  <c r="S18" i="47" l="1"/>
  <c r="S21" i="47"/>
  <c r="T21" i="47" s="1"/>
  <c r="U21" i="47" s="1"/>
  <c r="S22" i="47"/>
  <c r="T22" i="47" s="1"/>
  <c r="U22" i="47" s="1"/>
  <c r="S9" i="47"/>
  <c r="S10" i="47"/>
  <c r="T10" i="47" s="1"/>
  <c r="U10" i="47" s="1"/>
  <c r="S24" i="47"/>
  <c r="S14" i="47"/>
  <c r="T14" i="47" s="1"/>
  <c r="U14" i="47" s="1"/>
  <c r="S15" i="47"/>
  <c r="T15" i="47" s="1"/>
  <c r="U15" i="47" s="1"/>
  <c r="S27" i="47"/>
  <c r="T27" i="47" s="1"/>
  <c r="U27" i="47" s="1"/>
  <c r="S16" i="47"/>
  <c r="T16" i="47" s="1"/>
  <c r="U16" i="47" s="1"/>
  <c r="S28" i="47"/>
  <c r="T28" i="47" s="1"/>
  <c r="U28" i="47" s="1"/>
  <c r="M12" i="47"/>
  <c r="Q12" i="47" s="1"/>
  <c r="E24" i="47"/>
  <c r="F24" i="47" s="1"/>
  <c r="H24" i="47" s="1"/>
  <c r="I24" i="47" s="1"/>
  <c r="E18" i="47"/>
  <c r="F18" i="47" s="1"/>
  <c r="H18" i="47" s="1"/>
  <c r="I18" i="47" s="1"/>
  <c r="M23" i="47"/>
  <c r="Q23" i="47" s="1"/>
  <c r="M11" i="47"/>
  <c r="Q11" i="47" s="1"/>
  <c r="M17" i="47"/>
  <c r="Q17" i="47" s="1"/>
  <c r="M13" i="47"/>
  <c r="Q13" i="47" s="1"/>
  <c r="M19" i="47"/>
  <c r="Q19" i="47" s="1"/>
  <c r="M25" i="47"/>
  <c r="Q25" i="47" s="1"/>
  <c r="V16" i="50"/>
  <c r="G29" i="50"/>
  <c r="E37" i="50"/>
  <c r="X9" i="50"/>
  <c r="F29" i="48"/>
  <c r="P29" i="48"/>
  <c r="H26" i="47"/>
  <c r="I26" i="47" s="1"/>
  <c r="H13" i="47"/>
  <c r="I13" i="47" s="1"/>
  <c r="H17" i="47"/>
  <c r="I17" i="47" s="1"/>
  <c r="H23" i="47"/>
  <c r="I23" i="47" s="1"/>
  <c r="H19" i="47"/>
  <c r="I19" i="47" s="1"/>
  <c r="H20" i="47"/>
  <c r="I20" i="47" s="1"/>
  <c r="H12" i="47"/>
  <c r="I12" i="47" s="1"/>
  <c r="H11" i="47"/>
  <c r="I11" i="47" s="1"/>
  <c r="H25" i="47"/>
  <c r="I25" i="47" s="1"/>
  <c r="E21" i="47"/>
  <c r="F21" i="47" s="1"/>
  <c r="E27" i="47"/>
  <c r="F27" i="47" s="1"/>
  <c r="E14" i="47"/>
  <c r="F14" i="47" s="1"/>
  <c r="E15" i="47"/>
  <c r="F15" i="47" s="1"/>
  <c r="E10" i="47"/>
  <c r="F10" i="47" s="1"/>
  <c r="E16" i="47"/>
  <c r="F16" i="47" s="1"/>
  <c r="E22" i="47"/>
  <c r="F22" i="47" s="1"/>
  <c r="E28" i="47"/>
  <c r="F28" i="47" s="1"/>
  <c r="E9" i="47"/>
  <c r="M20" i="47"/>
  <c r="Q20" i="47" s="1"/>
  <c r="M26" i="47"/>
  <c r="Q26" i="47" s="1"/>
  <c r="S12" i="47" l="1"/>
  <c r="T24" i="47"/>
  <c r="U24" i="47" s="1"/>
  <c r="T9" i="47"/>
  <c r="U9" i="47" s="1"/>
  <c r="S25" i="47"/>
  <c r="S20" i="47"/>
  <c r="T20" i="47" s="1"/>
  <c r="U20" i="47" s="1"/>
  <c r="R29" i="47"/>
  <c r="S13" i="47"/>
  <c r="S26" i="47"/>
  <c r="T26" i="47" s="1"/>
  <c r="U26" i="47" s="1"/>
  <c r="S11" i="47"/>
  <c r="S19" i="47"/>
  <c r="T19" i="47" s="1"/>
  <c r="U19" i="47" s="1"/>
  <c r="S23" i="47"/>
  <c r="T18" i="47"/>
  <c r="U18" i="47" s="1"/>
  <c r="S17" i="47"/>
  <c r="H29" i="50"/>
  <c r="W16" i="50"/>
  <c r="W29" i="50" s="1"/>
  <c r="V29" i="50"/>
  <c r="H28" i="47"/>
  <c r="I28" i="47" s="1"/>
  <c r="H15" i="47"/>
  <c r="I15" i="47" s="1"/>
  <c r="H16" i="47"/>
  <c r="I16" i="47" s="1"/>
  <c r="H14" i="47"/>
  <c r="I14" i="47" s="1"/>
  <c r="H22" i="47"/>
  <c r="I22" i="47" s="1"/>
  <c r="H10" i="47"/>
  <c r="I10" i="47" s="1"/>
  <c r="H27" i="47"/>
  <c r="I27" i="47" s="1"/>
  <c r="E29" i="47"/>
  <c r="F9" i="47"/>
  <c r="F29" i="47" s="1"/>
  <c r="H21" i="47"/>
  <c r="I21" i="47" s="1"/>
  <c r="Q29" i="47"/>
  <c r="T13" i="47" l="1"/>
  <c r="U13" i="47" s="1"/>
  <c r="T23" i="47"/>
  <c r="U23" i="47" s="1"/>
  <c r="T25" i="47"/>
  <c r="U25" i="47" s="1"/>
  <c r="T12" i="47"/>
  <c r="U12" i="47" s="1"/>
  <c r="T11" i="47"/>
  <c r="U11" i="47" s="1"/>
  <c r="T17" i="47"/>
  <c r="X16" i="50"/>
  <c r="X29" i="50" s="1"/>
  <c r="H9" i="47"/>
  <c r="H29" i="47" s="1"/>
  <c r="T29" i="47" l="1"/>
  <c r="U17" i="47"/>
  <c r="I9" i="47"/>
  <c r="I29" i="47" s="1"/>
  <c r="S29" i="47"/>
  <c r="U29" i="47" l="1"/>
  <c r="E10" i="23" l="1"/>
  <c r="K10" i="50" s="1"/>
  <c r="E11" i="23"/>
  <c r="K11" i="50" s="1"/>
  <c r="E12" i="23"/>
  <c r="K12" i="50" s="1"/>
  <c r="E13" i="23"/>
  <c r="K13" i="50" s="1"/>
  <c r="E14" i="23"/>
  <c r="K14" i="50" s="1"/>
  <c r="E15" i="23"/>
  <c r="K15" i="50" s="1"/>
  <c r="E16" i="23"/>
  <c r="K16" i="50" s="1"/>
  <c r="E17" i="23"/>
  <c r="K17" i="50" s="1"/>
  <c r="E18" i="23"/>
  <c r="K18" i="50" s="1"/>
  <c r="E19" i="23"/>
  <c r="K19" i="50" s="1"/>
  <c r="E20" i="23"/>
  <c r="K20" i="50" s="1"/>
  <c r="E21" i="23"/>
  <c r="K21" i="50" s="1"/>
  <c r="E22" i="23"/>
  <c r="K22" i="50" s="1"/>
  <c r="E23" i="23"/>
  <c r="K23" i="50" s="1"/>
  <c r="E24" i="23"/>
  <c r="K24" i="50" s="1"/>
  <c r="E25" i="23"/>
  <c r="K25" i="50" s="1"/>
  <c r="E26" i="23"/>
  <c r="K26" i="50" s="1"/>
  <c r="E27" i="23"/>
  <c r="K27" i="50" s="1"/>
  <c r="E28" i="23"/>
  <c r="K28" i="50" s="1"/>
  <c r="E9" i="23"/>
  <c r="K9" i="50" s="1"/>
  <c r="G29" i="32"/>
  <c r="R17" i="48" l="1"/>
  <c r="L17" i="47"/>
  <c r="R16" i="48"/>
  <c r="L16" i="47"/>
  <c r="R19" i="48"/>
  <c r="L19" i="47"/>
  <c r="R27" i="48"/>
  <c r="L27" i="47"/>
  <c r="R15" i="48"/>
  <c r="L15" i="47"/>
  <c r="R26" i="48"/>
  <c r="L26" i="47"/>
  <c r="R14" i="48"/>
  <c r="L14" i="47"/>
  <c r="R18" i="48"/>
  <c r="L18" i="47"/>
  <c r="R25" i="48"/>
  <c r="L25" i="47"/>
  <c r="R13" i="48"/>
  <c r="L13" i="47"/>
  <c r="R24" i="48"/>
  <c r="L24" i="47"/>
  <c r="R12" i="48"/>
  <c r="L12" i="47"/>
  <c r="R28" i="48"/>
  <c r="L28" i="47"/>
  <c r="R23" i="48"/>
  <c r="L23" i="47"/>
  <c r="R11" i="48"/>
  <c r="L11" i="47"/>
  <c r="R22" i="48"/>
  <c r="L22" i="47"/>
  <c r="R10" i="48"/>
  <c r="L10" i="47"/>
  <c r="R20" i="48"/>
  <c r="L20" i="47"/>
  <c r="R9" i="48"/>
  <c r="L9" i="47"/>
  <c r="R21" i="48"/>
  <c r="L21" i="47"/>
  <c r="L10" i="32"/>
  <c r="L11" i="32"/>
  <c r="L12" i="32"/>
  <c r="L13" i="32"/>
  <c r="M13" i="32" s="1"/>
  <c r="L14" i="32"/>
  <c r="L15" i="32"/>
  <c r="L16" i="32"/>
  <c r="L17" i="32"/>
  <c r="L18" i="32"/>
  <c r="L19" i="32"/>
  <c r="L20" i="32"/>
  <c r="L21" i="32"/>
  <c r="L22" i="32"/>
  <c r="L23" i="32"/>
  <c r="L24" i="32"/>
  <c r="L9" i="32"/>
  <c r="L29" i="47" l="1"/>
  <c r="N25" i="47" s="1"/>
  <c r="K29" i="50"/>
  <c r="R29" i="48"/>
  <c r="T28" i="48" s="1"/>
  <c r="U28" i="48" s="1"/>
  <c r="M20" i="32"/>
  <c r="M17" i="32"/>
  <c r="M16" i="32"/>
  <c r="M15" i="32"/>
  <c r="M18" i="32"/>
  <c r="M14" i="32"/>
  <c r="M19" i="32"/>
  <c r="M12" i="32"/>
  <c r="M23" i="32"/>
  <c r="M11" i="32"/>
  <c r="M22" i="32"/>
  <c r="M10" i="32"/>
  <c r="M24" i="32"/>
  <c r="M21" i="32"/>
  <c r="C10" i="32"/>
  <c r="E10" i="32" s="1"/>
  <c r="C11" i="32"/>
  <c r="E11" i="32" s="1"/>
  <c r="C12" i="32"/>
  <c r="E12" i="32" s="1"/>
  <c r="C13" i="32"/>
  <c r="E13" i="32" s="1"/>
  <c r="C14" i="32"/>
  <c r="E14" i="32" s="1"/>
  <c r="C15" i="32"/>
  <c r="E15" i="32" s="1"/>
  <c r="C16" i="32"/>
  <c r="E16" i="32" s="1"/>
  <c r="C17" i="32"/>
  <c r="E17" i="32" s="1"/>
  <c r="C18" i="32"/>
  <c r="E18" i="32" s="1"/>
  <c r="C19" i="32"/>
  <c r="E19" i="32" s="1"/>
  <c r="C20" i="32"/>
  <c r="E20" i="32" s="1"/>
  <c r="C21" i="32"/>
  <c r="E21" i="32" s="1"/>
  <c r="C22" i="32"/>
  <c r="E22" i="32" s="1"/>
  <c r="C23" i="32"/>
  <c r="E23" i="32" s="1"/>
  <c r="C24" i="32"/>
  <c r="E24" i="32" s="1"/>
  <c r="C25" i="32"/>
  <c r="E25" i="32" s="1"/>
  <c r="C26" i="32"/>
  <c r="E26" i="32" s="1"/>
  <c r="C27" i="32"/>
  <c r="E27" i="32" s="1"/>
  <c r="C28" i="32"/>
  <c r="E28" i="32" s="1"/>
  <c r="C9" i="32"/>
  <c r="Q26" i="50" l="1"/>
  <c r="R26" i="50" s="1"/>
  <c r="Q9" i="50"/>
  <c r="R9" i="50" s="1"/>
  <c r="Q25" i="50"/>
  <c r="R25" i="50" s="1"/>
  <c r="Q19" i="50"/>
  <c r="R19" i="50" s="1"/>
  <c r="Q27" i="50"/>
  <c r="R27" i="50" s="1"/>
  <c r="Q21" i="50"/>
  <c r="R21" i="50" s="1"/>
  <c r="Q18" i="50"/>
  <c r="R18" i="50" s="1"/>
  <c r="Q13" i="50"/>
  <c r="R13" i="50" s="1"/>
  <c r="Q24" i="50"/>
  <c r="R24" i="50" s="1"/>
  <c r="Q22" i="50"/>
  <c r="R22" i="50" s="1"/>
  <c r="Q11" i="50"/>
  <c r="R11" i="50" s="1"/>
  <c r="Q23" i="50"/>
  <c r="R23" i="50" s="1"/>
  <c r="Q28" i="50"/>
  <c r="R28" i="50" s="1"/>
  <c r="Q20" i="50"/>
  <c r="R20" i="50" s="1"/>
  <c r="Q15" i="50"/>
  <c r="R15" i="50" s="1"/>
  <c r="Q10" i="50"/>
  <c r="R10" i="50" s="1"/>
  <c r="Q16" i="50"/>
  <c r="R16" i="50" s="1"/>
  <c r="Q17" i="50"/>
  <c r="R17" i="50" s="1"/>
  <c r="Q14" i="50"/>
  <c r="R14" i="50" s="1"/>
  <c r="Q12" i="50"/>
  <c r="R12" i="50" s="1"/>
  <c r="N9" i="47"/>
  <c r="O9" i="47" s="1"/>
  <c r="R9" i="32"/>
  <c r="E9" i="32"/>
  <c r="E29" i="32" s="1"/>
  <c r="N17" i="47"/>
  <c r="O17" i="47" s="1"/>
  <c r="N14" i="47"/>
  <c r="O14" i="47" s="1"/>
  <c r="N13" i="47"/>
  <c r="O13" i="47" s="1"/>
  <c r="T19" i="48"/>
  <c r="U19" i="48" s="1"/>
  <c r="N28" i="47"/>
  <c r="O28" i="47" s="1"/>
  <c r="N19" i="47"/>
  <c r="O19" i="47" s="1"/>
  <c r="N23" i="47"/>
  <c r="O23" i="47" s="1"/>
  <c r="N27" i="47"/>
  <c r="O27" i="47" s="1"/>
  <c r="T26" i="48"/>
  <c r="U26" i="48" s="1"/>
  <c r="N11" i="47"/>
  <c r="O11" i="47" s="1"/>
  <c r="N20" i="47"/>
  <c r="O20" i="47" s="1"/>
  <c r="T11" i="48"/>
  <c r="U11" i="48" s="1"/>
  <c r="T24" i="48"/>
  <c r="U24" i="48" s="1"/>
  <c r="N18" i="47"/>
  <c r="O18" i="47" s="1"/>
  <c r="T21" i="48"/>
  <c r="U21" i="48" s="1"/>
  <c r="N15" i="47"/>
  <c r="O15" i="47" s="1"/>
  <c r="N12" i="47"/>
  <c r="O12" i="47" s="1"/>
  <c r="T27" i="48"/>
  <c r="U27" i="48" s="1"/>
  <c r="N10" i="47"/>
  <c r="N16" i="47"/>
  <c r="O16" i="47" s="1"/>
  <c r="T23" i="48"/>
  <c r="U23" i="48" s="1"/>
  <c r="N26" i="47"/>
  <c r="O26" i="47" s="1"/>
  <c r="N22" i="47"/>
  <c r="O22" i="47" s="1"/>
  <c r="T18" i="48"/>
  <c r="U18" i="48" s="1"/>
  <c r="T9" i="48"/>
  <c r="U9" i="48" s="1"/>
  <c r="N24" i="47"/>
  <c r="O24" i="47" s="1"/>
  <c r="N21" i="47"/>
  <c r="O21" i="47" s="1"/>
  <c r="O25" i="47"/>
  <c r="T15" i="48"/>
  <c r="U15" i="48" s="1"/>
  <c r="T12" i="48"/>
  <c r="U12" i="48" s="1"/>
  <c r="T25" i="48"/>
  <c r="U25" i="48" s="1"/>
  <c r="T10" i="48"/>
  <c r="U10" i="48" s="1"/>
  <c r="T16" i="48"/>
  <c r="U16" i="48" s="1"/>
  <c r="T17" i="48"/>
  <c r="U17" i="48" s="1"/>
  <c r="T22" i="48"/>
  <c r="U22" i="48" s="1"/>
  <c r="T20" i="48"/>
  <c r="U20" i="48" s="1"/>
  <c r="T14" i="48"/>
  <c r="U14" i="48" s="1"/>
  <c r="T13" i="48"/>
  <c r="U13" i="48" s="1"/>
  <c r="N29" i="47" l="1"/>
  <c r="N32" i="47" s="1"/>
  <c r="O10" i="47"/>
  <c r="O29" i="47" s="1"/>
  <c r="U29" i="48"/>
  <c r="T29" i="48"/>
  <c r="T31" i="48" s="1"/>
  <c r="Q29" i="50"/>
  <c r="Q32" i="50" s="1"/>
  <c r="R29" i="50"/>
  <c r="U29" i="32"/>
  <c r="C29" i="23" l="1"/>
  <c r="H29" i="32" l="1"/>
  <c r="D29" i="32"/>
  <c r="R28" i="32"/>
  <c r="V28" i="32" s="1"/>
  <c r="W28" i="32" s="1"/>
  <c r="F28" i="32"/>
  <c r="O28" i="32" s="1"/>
  <c r="R27" i="32"/>
  <c r="V27" i="32" s="1"/>
  <c r="W27" i="32" s="1"/>
  <c r="F27" i="32"/>
  <c r="O27" i="32" s="1"/>
  <c r="R26" i="32"/>
  <c r="V26" i="32" s="1"/>
  <c r="W26" i="32" s="1"/>
  <c r="F26" i="32"/>
  <c r="O26" i="32" s="1"/>
  <c r="R25" i="32"/>
  <c r="V25" i="32" s="1"/>
  <c r="W25" i="32" s="1"/>
  <c r="F25" i="32"/>
  <c r="O25" i="32" s="1"/>
  <c r="R24" i="32"/>
  <c r="V24" i="32" s="1"/>
  <c r="W24" i="32" s="1"/>
  <c r="F24" i="32"/>
  <c r="O24" i="32" s="1"/>
  <c r="R23" i="32"/>
  <c r="V23" i="32" s="1"/>
  <c r="W23" i="32" s="1"/>
  <c r="F23" i="32"/>
  <c r="O23" i="32" s="1"/>
  <c r="R22" i="32"/>
  <c r="V22" i="32" s="1"/>
  <c r="W22" i="32" s="1"/>
  <c r="F22" i="32"/>
  <c r="O22" i="32" s="1"/>
  <c r="R21" i="32"/>
  <c r="V21" i="32" s="1"/>
  <c r="W21" i="32" s="1"/>
  <c r="F21" i="32"/>
  <c r="O21" i="32" s="1"/>
  <c r="R20" i="32"/>
  <c r="V20" i="32" s="1"/>
  <c r="W20" i="32" s="1"/>
  <c r="F20" i="32"/>
  <c r="O20" i="32" s="1"/>
  <c r="R19" i="32"/>
  <c r="V19" i="32" s="1"/>
  <c r="W19" i="32" s="1"/>
  <c r="F19" i="32"/>
  <c r="O19" i="32" s="1"/>
  <c r="R18" i="32"/>
  <c r="V18" i="32" s="1"/>
  <c r="W18" i="32" s="1"/>
  <c r="F18" i="32"/>
  <c r="O18" i="32" s="1"/>
  <c r="R17" i="32"/>
  <c r="V17" i="32" s="1"/>
  <c r="W17" i="32" s="1"/>
  <c r="F17" i="32"/>
  <c r="O17" i="32" s="1"/>
  <c r="R16" i="32"/>
  <c r="V16" i="32" s="1"/>
  <c r="W16" i="32" s="1"/>
  <c r="F16" i="32"/>
  <c r="O16" i="32" s="1"/>
  <c r="R15" i="32"/>
  <c r="V15" i="32" s="1"/>
  <c r="W15" i="32" s="1"/>
  <c r="F15" i="32"/>
  <c r="O15" i="32" s="1"/>
  <c r="R14" i="32"/>
  <c r="V14" i="32" s="1"/>
  <c r="W14" i="32" s="1"/>
  <c r="F14" i="32"/>
  <c r="O14" i="32" s="1"/>
  <c r="R13" i="32"/>
  <c r="F13" i="32"/>
  <c r="O13" i="32" s="1"/>
  <c r="R12" i="32"/>
  <c r="F12" i="32"/>
  <c r="O12" i="32" s="1"/>
  <c r="R11" i="32"/>
  <c r="F11" i="32"/>
  <c r="O11" i="32" s="1"/>
  <c r="R10" i="32"/>
  <c r="V10" i="32" s="1"/>
  <c r="W10" i="32" s="1"/>
  <c r="F10" i="32"/>
  <c r="O10" i="32" s="1"/>
  <c r="V9" i="32"/>
  <c r="W9" i="32" s="1"/>
  <c r="X10" i="32" l="1"/>
  <c r="X14" i="32"/>
  <c r="X15" i="32"/>
  <c r="X16" i="32"/>
  <c r="X17" i="32"/>
  <c r="X18" i="32"/>
  <c r="X19" i="32"/>
  <c r="X20" i="32"/>
  <c r="X21" i="32"/>
  <c r="X22" i="32"/>
  <c r="X23" i="32"/>
  <c r="X24" i="32"/>
  <c r="X25" i="32"/>
  <c r="X26" i="32"/>
  <c r="X27" i="32"/>
  <c r="X28" i="32"/>
  <c r="X9" i="32"/>
  <c r="V13" i="32"/>
  <c r="W13" i="32" s="1"/>
  <c r="V12" i="32"/>
  <c r="W12" i="32" s="1"/>
  <c r="V11" i="32"/>
  <c r="W11" i="32" s="1"/>
  <c r="F9" i="32"/>
  <c r="X12" i="32" l="1"/>
  <c r="X11" i="32"/>
  <c r="X13" i="32"/>
  <c r="V29" i="32"/>
  <c r="L29" i="32"/>
  <c r="M9" i="32"/>
  <c r="F29" i="32"/>
  <c r="M29" i="32" l="1"/>
  <c r="O9" i="32"/>
  <c r="W29" i="32"/>
  <c r="X29" i="32"/>
  <c r="N29" i="32" l="1"/>
  <c r="O29" i="32"/>
  <c r="Q13" i="32" l="1"/>
  <c r="Q28" i="32"/>
  <c r="Q27" i="32"/>
  <c r="Q26" i="32"/>
  <c r="Q25" i="32"/>
  <c r="Q24" i="32"/>
  <c r="Q23" i="32"/>
  <c r="Q22" i="32"/>
  <c r="Q21" i="32"/>
  <c r="Q20" i="32"/>
  <c r="Q19" i="32"/>
  <c r="Q18" i="32"/>
  <c r="Q17" i="32"/>
  <c r="Q16" i="32"/>
  <c r="Q15" i="32"/>
  <c r="Q14" i="32"/>
  <c r="Q12" i="32"/>
  <c r="Q11" i="32"/>
  <c r="Q10" i="32"/>
  <c r="Q9" i="32"/>
  <c r="Q29" i="32" l="1"/>
  <c r="S15" i="32" s="1"/>
  <c r="E29" i="23"/>
  <c r="G15" i="23" s="1"/>
  <c r="F15" i="23" s="1"/>
  <c r="D29" i="23"/>
  <c r="S9" i="32" l="1"/>
  <c r="S22" i="32"/>
  <c r="S14" i="32"/>
  <c r="S13" i="32"/>
  <c r="S25" i="32"/>
  <c r="T25" i="32" s="1"/>
  <c r="S21" i="32"/>
  <c r="S17" i="32"/>
  <c r="S10" i="32"/>
  <c r="S26" i="32"/>
  <c r="S18" i="32"/>
  <c r="S28" i="32"/>
  <c r="S24" i="32"/>
  <c r="S20" i="32"/>
  <c r="S16" i="32"/>
  <c r="S11" i="32"/>
  <c r="S12" i="32"/>
  <c r="S27" i="32"/>
  <c r="S23" i="32"/>
  <c r="S19" i="32"/>
  <c r="T11" i="32"/>
  <c r="G21" i="23"/>
  <c r="F21" i="23" s="1"/>
  <c r="G27" i="23"/>
  <c r="F27" i="23" s="1"/>
  <c r="G19" i="23"/>
  <c r="F19" i="23" s="1"/>
  <c r="G18" i="23"/>
  <c r="F18" i="23" s="1"/>
  <c r="G10" i="23"/>
  <c r="F10" i="23" s="1"/>
  <c r="G9" i="23"/>
  <c r="G25" i="23"/>
  <c r="F25" i="23" s="1"/>
  <c r="G16" i="23"/>
  <c r="F16" i="23" s="1"/>
  <c r="G26" i="23"/>
  <c r="F26" i="23" s="1"/>
  <c r="G17" i="23"/>
  <c r="F17" i="23" s="1"/>
  <c r="G22" i="23"/>
  <c r="F22" i="23" s="1"/>
  <c r="G14" i="23"/>
  <c r="F14" i="23" s="1"/>
  <c r="G20" i="23"/>
  <c r="F20" i="23" s="1"/>
  <c r="G23" i="23"/>
  <c r="F23" i="23" s="1"/>
  <c r="G12" i="23"/>
  <c r="F12" i="23" s="1"/>
  <c r="G11" i="23"/>
  <c r="F11" i="23" s="1"/>
  <c r="G24" i="23"/>
  <c r="F24" i="23" s="1"/>
  <c r="G28" i="23"/>
  <c r="F28" i="23" s="1"/>
  <c r="G13" i="23"/>
  <c r="F13" i="23" s="1"/>
  <c r="S29" i="32" l="1"/>
  <c r="S32" i="32" s="1"/>
  <c r="T20" i="32"/>
  <c r="T23" i="32"/>
  <c r="T15" i="32"/>
  <c r="T22" i="32"/>
  <c r="T12" i="32"/>
  <c r="T13" i="32"/>
  <c r="T28" i="32"/>
  <c r="T17" i="32"/>
  <c r="T19" i="32"/>
  <c r="T26" i="32"/>
  <c r="T21" i="32"/>
  <c r="T14" i="32"/>
  <c r="T18" i="32"/>
  <c r="T10" i="32"/>
  <c r="T9" i="32"/>
  <c r="T24" i="32"/>
  <c r="T16" i="32"/>
  <c r="T27" i="32"/>
  <c r="H29" i="23"/>
  <c r="F9" i="23"/>
  <c r="G29" i="23"/>
  <c r="T29" i="32" l="1"/>
  <c r="F29" i="23"/>
</calcChain>
</file>

<file path=xl/sharedStrings.xml><?xml version="1.0" encoding="utf-8"?>
<sst xmlns="http://schemas.openxmlformats.org/spreadsheetml/2006/main" count="213" uniqueCount="95">
  <si>
    <t>Наименование муниципального образования</t>
  </si>
  <si>
    <t>МО «Александровский район»</t>
  </si>
  <si>
    <t>МО «Асиновский район»</t>
  </si>
  <si>
    <t>МО «Бакчарский район»</t>
  </si>
  <si>
    <t>МО «Верхнекетский район»</t>
  </si>
  <si>
    <t>МО «Зырянский район»</t>
  </si>
  <si>
    <t>МО «Каргасокский район»</t>
  </si>
  <si>
    <t>МО «Кожевниковский район»</t>
  </si>
  <si>
    <t>МО «Колпашевский район»</t>
  </si>
  <si>
    <t>МО «Кривошеинский район»</t>
  </si>
  <si>
    <t>МО «Молчановский район»</t>
  </si>
  <si>
    <t>МО «Парабельский район»</t>
  </si>
  <si>
    <t>МО «Первомайский район»</t>
  </si>
  <si>
    <t>МО «Тегульдетский район»</t>
  </si>
  <si>
    <t>МО «Томский район»</t>
  </si>
  <si>
    <t>МО «Чаинский район»</t>
  </si>
  <si>
    <t>МО «Шегарский район»</t>
  </si>
  <si>
    <t>МО «город Томск»</t>
  </si>
  <si>
    <t>МО «город Стрежевой»</t>
  </si>
  <si>
    <t>МО «город Кедровый»</t>
  </si>
  <si>
    <t>МО «ЗАТО Северск»</t>
  </si>
  <si>
    <t>Итого</t>
  </si>
  <si>
    <t>Площадь жилого помещ.      кв.м.                 (S)</t>
  </si>
  <si>
    <t xml:space="preserve">Норматив средней рыночной стоимости 1 кв.м. общей площади жилья, руб. </t>
  </si>
  <si>
    <t>Объем средств, необходимый на приобретение жилых помещений РАСЧЕТНАЯ  тыс.руб.                (гр.2 х гр.3 х гр.4)</t>
  </si>
  <si>
    <t>Объем средств, необходимый на приобретение жилых помещений   тыс.руб.                (гр.2 х гр.3 х гр.4)</t>
  </si>
  <si>
    <t>добавить</t>
  </si>
  <si>
    <t>Районный и северный коэффициенты</t>
  </si>
  <si>
    <t>Численность детей-сирот и детей, оставшихся без попечения родителей, а также лиц из их числа на которую расчитывается субвенция, чел.</t>
  </si>
  <si>
    <t>Количество поселений в муниципальном образовании</t>
  </si>
  <si>
    <t>в том числе:</t>
  </si>
  <si>
    <t>Коэффициент отчислений во внебюджетные фонды</t>
  </si>
  <si>
    <t>ФОТ работников органов местного самоупраления, с учетом начислений</t>
  </si>
  <si>
    <t>Материальные затраты          (гр.11*10%)</t>
  </si>
  <si>
    <t>ФОТ годовой на 1 работника ОМСУ</t>
  </si>
  <si>
    <t>ст-сть квартиры</t>
  </si>
  <si>
    <t>методика</t>
  </si>
  <si>
    <t>Потребность</t>
  </si>
  <si>
    <t>Расчет распределения субвенций на 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на 2025 год</t>
  </si>
  <si>
    <t>количество квартир по методике</t>
  </si>
  <si>
    <t>Сумма тогда</t>
  </si>
  <si>
    <t>Субвенция с добавкой</t>
  </si>
  <si>
    <t>кол-во квартир по методике</t>
  </si>
  <si>
    <t>кол-во квартир по планируемые</t>
  </si>
  <si>
    <t>Субвенция итог</t>
  </si>
  <si>
    <t>процент софинансирования ФБ</t>
  </si>
  <si>
    <t>Тогда денег</t>
  </si>
  <si>
    <t>ОБ</t>
  </si>
  <si>
    <t>ФБ (из гр.5)</t>
  </si>
  <si>
    <t>ОБ (софинансируемая часть)                из гр.5.</t>
  </si>
  <si>
    <t>ФБ</t>
  </si>
  <si>
    <t>90,999995624481319</t>
  </si>
  <si>
    <t>Добавить (распределение остатка)</t>
  </si>
  <si>
    <t>в бюджет</t>
  </si>
  <si>
    <t xml:space="preserve">Объем средств, необходимый на приобретение жилых помещений   тыс.руб.                </t>
  </si>
  <si>
    <t>Материальные затраты          (гр.10*10%)</t>
  </si>
  <si>
    <t xml:space="preserve">Объем средств, необходимый на приобретение жилых помещений   тыс.руб.            </t>
  </si>
  <si>
    <t>с 5 знаками после запятой</t>
  </si>
  <si>
    <t>в приложение 16</t>
  </si>
  <si>
    <t>Всего</t>
  </si>
  <si>
    <t>ФБ                              (89% из гр.5)</t>
  </si>
  <si>
    <t>88,999973916647265</t>
  </si>
  <si>
    <t xml:space="preserve">Расходы на оплату услуг по проведению исследования рынка жилых помещений независимым оценщиком (гр.6*8,0) тыс. руб.
</t>
  </si>
  <si>
    <t>Объем средств, необходимый на приобретение жилых помещений   тыс.руб.                
(гр.2 х гр.3 х гр.4)</t>
  </si>
  <si>
    <t>Объем средств, необходимый на приобретение жилых помещений РАСЧЕТНАЯ  тыс.руб.               
(гр.2 х гр.3 х гр.4)</t>
  </si>
  <si>
    <t>Общий объем субвенции            
 гр.5 + гр.13+гр.15               тыс.руб. на 2023 год</t>
  </si>
  <si>
    <r>
      <t>Расходы на содержание работников органов местного самоуправления        (гр.11 + гр.12) / (</t>
    </r>
    <r>
      <rPr>
        <b/>
        <sz val="8"/>
        <color rgb="FFFF0000"/>
        <rFont val="Times New Roman"/>
        <family val="1"/>
        <charset val="204"/>
      </rPr>
      <t>249</t>
    </r>
    <r>
      <rPr>
        <sz val="8"/>
        <rFont val="Times New Roman"/>
        <family val="1"/>
      </rPr>
      <t xml:space="preserve"> дн. х гр.6)</t>
    </r>
  </si>
  <si>
    <t>Расчет распределения субвенций на 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на 2026 год</t>
  </si>
  <si>
    <t>Александровский муниципальный район Томской  области</t>
  </si>
  <si>
    <t>Асиновский муниципальный район Томской  области</t>
  </si>
  <si>
    <t>Бакчарский муниципальный район Томской  области</t>
  </si>
  <si>
    <t>Верхнекетский муниципальный район Томской  области</t>
  </si>
  <si>
    <t>Зырянский муниципальный район Томской  области</t>
  </si>
  <si>
    <t>Каргасокский муниципальный район Томской  области</t>
  </si>
  <si>
    <t>Кожевниковский муниципальный район Томской  области</t>
  </si>
  <si>
    <t>Колпашевский муниципальный район Томской  области</t>
  </si>
  <si>
    <t>Кривошеинский муниципальный район Томской  области</t>
  </si>
  <si>
    <t>Молчановский муниципальный район Томской  области</t>
  </si>
  <si>
    <t>Парабельский муниципальный район Томской  области</t>
  </si>
  <si>
    <t>Первомайский муниципальный район Томской  области</t>
  </si>
  <si>
    <t>Тегульдетский муниципальный район Томской  области</t>
  </si>
  <si>
    <t>Томский муниципальный район Томской  области</t>
  </si>
  <si>
    <t>Чаинский муниципальный район Томской  области</t>
  </si>
  <si>
    <t>Шегарский муниципальный район Томской  области</t>
  </si>
  <si>
    <t>Город Томск</t>
  </si>
  <si>
    <t>Городской округ Стрежевой Томской области</t>
  </si>
  <si>
    <t>Муниципальный округ Город Кедровый Томской области</t>
  </si>
  <si>
    <t>Городской округ закрытое административно-территориальное образование Северск Томской области</t>
  </si>
  <si>
    <t xml:space="preserve">Расчет распределения субвенций местным бюджетам на 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родителей, посредством предоставления благоустроенного жилого помещения специализированного жилищного фонда по договорам найма специализированных жилых помещений на 2026 год  </t>
  </si>
  <si>
    <t>Расчет распределения субвенций местным бюджетам на 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родителей, посредством предоставления благоустроенного жилого помещения специализированного жилищного фонда по договорам найма специализированных жилых помещений без софинансирования из федерального бюджета на 2026 год</t>
  </si>
  <si>
    <t>Коли-чество поселе-
ний в муниципальном образовании</t>
  </si>
  <si>
    <t>Коэффи-циент отчис-лений во внебюджетные фонды</t>
  </si>
  <si>
    <r>
      <t>Расходы на содержание работников органов местного самоуправ-ления        (гр.10 + гр.11) / (</t>
    </r>
    <r>
      <rPr>
        <b/>
        <sz val="12"/>
        <rFont val="PT Astra Serif"/>
        <family val="1"/>
        <charset val="204"/>
      </rPr>
      <t>249</t>
    </r>
    <r>
      <rPr>
        <sz val="12"/>
        <rFont val="PT Astra Serif"/>
        <family val="1"/>
        <charset val="204"/>
      </rPr>
      <t xml:space="preserve"> дн. х гр.6)</t>
    </r>
  </si>
  <si>
    <t xml:space="preserve">Общий объем субвенции                          ( гр.5 + гр.12+
гр.13)               тыс.руб. </t>
  </si>
  <si>
    <t>ОБ (софинанси-
рование средств федераль-
ного 
бюджета)                11% из гр.5.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</si>
</sst>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#,##0.00_р_."/>
    <numFmt numFmtId="167" formatCode="#,##0.0_р_."/>
    <numFmt numFmtId="168" formatCode="#,##0_р_."/>
    <numFmt numFmtId="169" formatCode="_-* #,##0.0000_р_._-;\-* #,##0.0000_р_._-;_-* &quot;-&quot;??_р_._-;_-@_-"/>
    <numFmt numFmtId="170" formatCode="#,##0.00000"/>
    <numFmt numFmtId="171" formatCode="_-* #,##0.0\ _₽_-;\-* #,##0.0\ _₽_-;_-* &quot;-&quot;?\ _₽_-;_-@_-"/>
    <numFmt numFmtId="172" formatCode="0.00000"/>
    <numFmt numFmtId="173" formatCode="#,##0.00000_ ;\-#,##0.00000\ "/>
    <numFmt numFmtId="174" formatCode="#,##0.00000\ _₽"/>
    <numFmt numFmtId="175" formatCode="#,##0.000"/>
    <numFmt numFmtId="176" formatCode="#,##0.000000000000000"/>
  </numFmts>
  <fonts count="2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</font>
    <font>
      <sz val="8"/>
      <name val="Arial Cyr"/>
      <charset val="204"/>
    </font>
    <font>
      <sz val="8"/>
      <color indexed="8"/>
      <name val="Times New Roman"/>
      <family val="1"/>
    </font>
    <font>
      <b/>
      <sz val="8"/>
      <name val="Times New Roman"/>
      <family val="1"/>
    </font>
    <font>
      <b/>
      <sz val="8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8"/>
      <name val="Arial Cyr"/>
      <charset val="204"/>
    </font>
    <font>
      <sz val="9"/>
      <color theme="1"/>
      <name val="PT Astra Serif"/>
      <family val="1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b/>
      <sz val="12"/>
      <name val="PT Astra Serif"/>
      <family val="1"/>
      <charset val="204"/>
    </font>
    <font>
      <sz val="10"/>
      <name val="PT Astra Serif"/>
      <family val="1"/>
      <charset val="204"/>
    </font>
    <font>
      <sz val="12"/>
      <name val="PT Astra Serif"/>
      <family val="1"/>
      <charset val="204"/>
    </font>
    <font>
      <sz val="12"/>
      <color indexed="8"/>
      <name val="PT Astra Serif"/>
      <family val="1"/>
      <charset val="204"/>
    </font>
    <font>
      <b/>
      <sz val="10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6"/>
      <name val="PT Astra Serif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</cellStyleXfs>
  <cellXfs count="242">
    <xf numFmtId="0" fontId="0" fillId="0" borderId="0" xfId="0"/>
    <xf numFmtId="0" fontId="2" fillId="0" borderId="0" xfId="1"/>
    <xf numFmtId="0" fontId="2" fillId="0" borderId="0" xfId="1" applyFill="1"/>
    <xf numFmtId="0" fontId="2" fillId="0" borderId="0" xfId="1" applyFont="1" applyFill="1" applyAlignment="1">
      <alignment vertical="center"/>
    </xf>
    <xf numFmtId="0" fontId="2" fillId="0" borderId="0" xfId="1" applyFont="1" applyFill="1"/>
    <xf numFmtId="0" fontId="7" fillId="0" borderId="1" xfId="1" applyFont="1" applyFill="1" applyBorder="1" applyAlignment="1">
      <alignment horizontal="center" vertical="top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vertical="center"/>
    </xf>
    <xf numFmtId="0" fontId="9" fillId="0" borderId="5" xfId="1" applyFont="1" applyFill="1" applyBorder="1" applyAlignment="1">
      <alignment horizontal="justify" vertical="top" wrapText="1"/>
    </xf>
    <xf numFmtId="0" fontId="7" fillId="0" borderId="1" xfId="1" applyFont="1" applyFill="1" applyBorder="1"/>
    <xf numFmtId="164" fontId="7" fillId="0" borderId="1" xfId="1" applyNumberFormat="1" applyFont="1" applyFill="1" applyBorder="1"/>
    <xf numFmtId="168" fontId="10" fillId="0" borderId="1" xfId="1" applyNumberFormat="1" applyFont="1" applyFill="1" applyBorder="1" applyAlignment="1">
      <alignment horizontal="center"/>
    </xf>
    <xf numFmtId="167" fontId="10" fillId="0" borderId="1" xfId="1" applyNumberFormat="1" applyFont="1" applyFill="1" applyBorder="1" applyAlignment="1">
      <alignment horizontal="center"/>
    </xf>
    <xf numFmtId="165" fontId="10" fillId="0" borderId="1" xfId="1" applyNumberFormat="1" applyFont="1" applyFill="1" applyBorder="1" applyAlignment="1">
      <alignment horizontal="center"/>
    </xf>
    <xf numFmtId="0" fontId="0" fillId="0" borderId="0" xfId="1" applyFont="1" applyFill="1"/>
    <xf numFmtId="0" fontId="3" fillId="0" borderId="0" xfId="3" applyFill="1" applyBorder="1"/>
    <xf numFmtId="0" fontId="3" fillId="0" borderId="0" xfId="3" applyFill="1"/>
    <xf numFmtId="4" fontId="3" fillId="0" borderId="0" xfId="3" applyNumberFormat="1" applyFill="1"/>
    <xf numFmtId="167" fontId="2" fillId="0" borderId="0" xfId="1" applyNumberFormat="1" applyFill="1"/>
    <xf numFmtId="0" fontId="7" fillId="0" borderId="1" xfId="1" applyFont="1" applyFill="1" applyBorder="1" applyAlignment="1">
      <alignment vertical="top" wrapText="1"/>
    </xf>
    <xf numFmtId="0" fontId="7" fillId="0" borderId="2" xfId="1" applyFont="1" applyFill="1" applyBorder="1" applyAlignment="1">
      <alignment horizontal="center"/>
    </xf>
    <xf numFmtId="167" fontId="7" fillId="0" borderId="4" xfId="1" applyNumberFormat="1" applyFont="1" applyFill="1" applyBorder="1" applyAlignment="1">
      <alignment horizontal="center" vertical="center" wrapText="1"/>
    </xf>
    <xf numFmtId="169" fontId="7" fillId="0" borderId="4" xfId="10" applyNumberFormat="1" applyFont="1" applyFill="1" applyBorder="1" applyAlignment="1">
      <alignment horizontal="center" vertical="center" wrapText="1"/>
    </xf>
    <xf numFmtId="166" fontId="7" fillId="0" borderId="4" xfId="1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7" fillId="0" borderId="0" xfId="1" applyFont="1" applyFill="1" applyBorder="1" applyAlignment="1">
      <alignment horizontal="center" vertical="top" wrapText="1"/>
    </xf>
    <xf numFmtId="0" fontId="7" fillId="2" borderId="5" xfId="1" applyFont="1" applyFill="1" applyBorder="1" applyAlignment="1">
      <alignment horizontal="center" vertical="top" wrapText="1"/>
    </xf>
    <xf numFmtId="0" fontId="7" fillId="0" borderId="0" xfId="1" applyFont="1" applyFill="1" applyBorder="1" applyAlignment="1">
      <alignment horizontal="center" vertical="center" wrapText="1"/>
    </xf>
    <xf numFmtId="167" fontId="7" fillId="0" borderId="0" xfId="1" applyNumberFormat="1" applyFont="1" applyFill="1" applyBorder="1" applyAlignment="1">
      <alignment horizontal="center" vertical="center" wrapText="1"/>
    </xf>
    <xf numFmtId="164" fontId="2" fillId="0" borderId="0" xfId="1" applyNumberFormat="1" applyFill="1"/>
    <xf numFmtId="167" fontId="3" fillId="0" borderId="0" xfId="3" applyNumberFormat="1" applyFill="1"/>
    <xf numFmtId="165" fontId="3" fillId="0" borderId="0" xfId="3" applyNumberFormat="1" applyFill="1"/>
    <xf numFmtId="2" fontId="2" fillId="2" borderId="1" xfId="1" applyNumberFormat="1" applyFill="1" applyBorder="1"/>
    <xf numFmtId="0" fontId="7" fillId="0" borderId="3" xfId="1" applyFont="1" applyFill="1" applyBorder="1" applyAlignment="1">
      <alignment horizontal="center" vertical="top" wrapText="1"/>
    </xf>
    <xf numFmtId="0" fontId="7" fillId="0" borderId="4" xfId="1" applyFont="1" applyFill="1" applyBorder="1" applyAlignment="1">
      <alignment horizontal="center" vertical="top" wrapText="1"/>
    </xf>
    <xf numFmtId="43" fontId="2" fillId="0" borderId="0" xfId="1" applyNumberFormat="1" applyFill="1"/>
    <xf numFmtId="0" fontId="6" fillId="0" borderId="0" xfId="1" applyFont="1" applyFill="1" applyAlignment="1">
      <alignment horizontal="center" vertical="center" wrapText="1"/>
    </xf>
    <xf numFmtId="167" fontId="11" fillId="0" borderId="0" xfId="1" applyNumberFormat="1" applyFont="1" applyFill="1" applyBorder="1" applyAlignment="1">
      <alignment horizontal="center" vertical="center" wrapText="1"/>
    </xf>
    <xf numFmtId="4" fontId="2" fillId="0" borderId="0" xfId="1" applyNumberFormat="1" applyFill="1"/>
    <xf numFmtId="0" fontId="7" fillId="0" borderId="5" xfId="1" applyFont="1" applyFill="1" applyBorder="1" applyAlignment="1">
      <alignment horizontal="center" vertical="top" wrapText="1"/>
    </xf>
    <xf numFmtId="0" fontId="7" fillId="0" borderId="3" xfId="1" applyFont="1" applyFill="1" applyBorder="1" applyAlignment="1">
      <alignment horizontal="center" vertical="top" wrapText="1"/>
    </xf>
    <xf numFmtId="0" fontId="7" fillId="0" borderId="4" xfId="1" applyFont="1" applyFill="1" applyBorder="1" applyAlignment="1">
      <alignment horizontal="center" vertical="top" wrapText="1"/>
    </xf>
    <xf numFmtId="0" fontId="7" fillId="0" borderId="5" xfId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vertical="center"/>
    </xf>
    <xf numFmtId="0" fontId="0" fillId="0" borderId="1" xfId="1" applyFont="1" applyFill="1" applyBorder="1" applyAlignment="1">
      <alignment vertical="center"/>
    </xf>
    <xf numFmtId="0" fontId="2" fillId="0" borderId="1" xfId="1" applyFill="1" applyBorder="1"/>
    <xf numFmtId="171" fontId="2" fillId="0" borderId="0" xfId="1" applyNumberFormat="1" applyFill="1"/>
    <xf numFmtId="170" fontId="2" fillId="0" borderId="0" xfId="1" applyNumberFormat="1" applyFont="1" applyFill="1" applyAlignment="1">
      <alignment vertical="center"/>
    </xf>
    <xf numFmtId="0" fontId="0" fillId="0" borderId="0" xfId="1" applyFont="1" applyFill="1" applyAlignment="1">
      <alignment wrapText="1"/>
    </xf>
    <xf numFmtId="170" fontId="2" fillId="2" borderId="1" xfId="1" applyNumberFormat="1" applyFill="1" applyBorder="1"/>
    <xf numFmtId="174" fontId="7" fillId="0" borderId="2" xfId="1" applyNumberFormat="1" applyFont="1" applyFill="1" applyBorder="1" applyAlignment="1">
      <alignment horizontal="center"/>
    </xf>
    <xf numFmtId="174" fontId="11" fillId="0" borderId="5" xfId="1" applyNumberFormat="1" applyFont="1" applyFill="1" applyBorder="1" applyAlignment="1">
      <alignment horizontal="center" vertical="center" wrapText="1"/>
    </xf>
    <xf numFmtId="174" fontId="11" fillId="0" borderId="1" xfId="1" applyNumberFormat="1" applyFont="1" applyFill="1" applyBorder="1"/>
    <xf numFmtId="174" fontId="11" fillId="0" borderId="2" xfId="1" applyNumberFormat="1" applyFont="1" applyFill="1" applyBorder="1" applyAlignment="1">
      <alignment horizontal="center"/>
    </xf>
    <xf numFmtId="3" fontId="7" fillId="0" borderId="2" xfId="1" applyNumberFormat="1" applyFont="1" applyFill="1" applyBorder="1" applyAlignment="1">
      <alignment horizontal="center"/>
    </xf>
    <xf numFmtId="3" fontId="11" fillId="0" borderId="2" xfId="1" applyNumberFormat="1" applyFont="1" applyFill="1" applyBorder="1" applyAlignment="1">
      <alignment horizontal="center"/>
    </xf>
    <xf numFmtId="165" fontId="7" fillId="0" borderId="2" xfId="1" applyNumberFormat="1" applyFont="1" applyFill="1" applyBorder="1" applyAlignment="1">
      <alignment horizontal="center"/>
    </xf>
    <xf numFmtId="4" fontId="7" fillId="0" borderId="2" xfId="1" applyNumberFormat="1" applyFont="1" applyFill="1" applyBorder="1" applyAlignment="1">
      <alignment horizontal="center"/>
    </xf>
    <xf numFmtId="4" fontId="7" fillId="0" borderId="5" xfId="1" applyNumberFormat="1" applyFont="1" applyFill="1" applyBorder="1" applyAlignment="1">
      <alignment horizontal="center" vertical="center" wrapText="1"/>
    </xf>
    <xf numFmtId="4" fontId="7" fillId="0" borderId="5" xfId="10" applyNumberFormat="1" applyFont="1" applyFill="1" applyBorder="1" applyAlignment="1">
      <alignment horizontal="center" vertical="center" wrapText="1"/>
    </xf>
    <xf numFmtId="175" fontId="7" fillId="0" borderId="2" xfId="1" applyNumberFormat="1" applyFont="1" applyFill="1" applyBorder="1" applyAlignment="1">
      <alignment horizontal="center"/>
    </xf>
    <xf numFmtId="165" fontId="11" fillId="0" borderId="2" xfId="1" applyNumberFormat="1" applyFont="1" applyFill="1" applyBorder="1" applyAlignment="1">
      <alignment horizontal="center"/>
    </xf>
    <xf numFmtId="165" fontId="11" fillId="0" borderId="1" xfId="1" applyNumberFormat="1" applyFont="1" applyFill="1" applyBorder="1" applyAlignment="1">
      <alignment horizontal="center"/>
    </xf>
    <xf numFmtId="170" fontId="3" fillId="0" borderId="0" xfId="3" applyNumberFormat="1" applyFill="1"/>
    <xf numFmtId="170" fontId="7" fillId="0" borderId="5" xfId="1" applyNumberFormat="1" applyFont="1" applyFill="1" applyBorder="1" applyAlignment="1">
      <alignment horizontal="center" vertical="center" wrapText="1"/>
    </xf>
    <xf numFmtId="170" fontId="8" fillId="0" borderId="1" xfId="1" applyNumberFormat="1" applyFont="1" applyFill="1" applyBorder="1" applyAlignment="1">
      <alignment horizontal="right" vertical="center"/>
    </xf>
    <xf numFmtId="170" fontId="8" fillId="2" borderId="1" xfId="1" applyNumberFormat="1" applyFont="1" applyFill="1" applyBorder="1" applyAlignment="1">
      <alignment horizontal="right" vertical="center"/>
    </xf>
    <xf numFmtId="0" fontId="0" fillId="0" borderId="1" xfId="1" applyFont="1" applyFill="1" applyBorder="1" applyAlignment="1">
      <alignment vertical="center" wrapText="1"/>
    </xf>
    <xf numFmtId="0" fontId="0" fillId="0" borderId="1" xfId="1" applyFont="1" applyFill="1" applyBorder="1"/>
    <xf numFmtId="0" fontId="0" fillId="0" borderId="1" xfId="1" applyFont="1" applyFill="1" applyBorder="1" applyAlignment="1">
      <alignment wrapText="1"/>
    </xf>
    <xf numFmtId="173" fontId="8" fillId="0" borderId="1" xfId="1" applyNumberFormat="1" applyFont="1" applyFill="1" applyBorder="1" applyAlignment="1">
      <alignment vertical="center"/>
    </xf>
    <xf numFmtId="173" fontId="2" fillId="0" borderId="1" xfId="1" applyNumberFormat="1" applyFont="1" applyFill="1" applyBorder="1" applyAlignment="1">
      <alignment vertical="center"/>
    </xf>
    <xf numFmtId="170" fontId="2" fillId="0" borderId="1" xfId="1" applyNumberFormat="1" applyFont="1" applyFill="1" applyBorder="1" applyAlignment="1">
      <alignment vertical="center"/>
    </xf>
    <xf numFmtId="173" fontId="8" fillId="0" borderId="1" xfId="1" applyNumberFormat="1" applyFont="1" applyFill="1" applyBorder="1"/>
    <xf numFmtId="0" fontId="8" fillId="0" borderId="1" xfId="1" applyFont="1" applyFill="1" applyBorder="1" applyAlignment="1">
      <alignment vertical="center" wrapText="1"/>
    </xf>
    <xf numFmtId="0" fontId="8" fillId="2" borderId="1" xfId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vertical="center"/>
    </xf>
    <xf numFmtId="172" fontId="2" fillId="2" borderId="1" xfId="1" applyNumberFormat="1" applyFont="1" applyFill="1" applyBorder="1" applyAlignment="1">
      <alignment vertical="center"/>
    </xf>
    <xf numFmtId="170" fontId="7" fillId="0" borderId="1" xfId="1" applyNumberFormat="1" applyFont="1" applyFill="1" applyBorder="1" applyAlignment="1">
      <alignment horizontal="center"/>
    </xf>
    <xf numFmtId="170" fontId="2" fillId="0" borderId="1" xfId="1" applyNumberFormat="1" applyFill="1" applyBorder="1"/>
    <xf numFmtId="170" fontId="2" fillId="2" borderId="1" xfId="1" applyNumberFormat="1" applyFont="1" applyFill="1" applyBorder="1" applyAlignment="1">
      <alignment vertical="center"/>
    </xf>
    <xf numFmtId="172" fontId="8" fillId="0" borderId="0" xfId="1" applyNumberFormat="1" applyFont="1" applyFill="1" applyAlignment="1">
      <alignment vertical="center"/>
    </xf>
    <xf numFmtId="170" fontId="8" fillId="0" borderId="0" xfId="1" applyNumberFormat="1" applyFont="1" applyFill="1"/>
    <xf numFmtId="0" fontId="14" fillId="0" borderId="1" xfId="0" applyFont="1" applyFill="1" applyBorder="1" applyAlignment="1">
      <alignment horizontal="center" vertical="center" wrapText="1"/>
    </xf>
    <xf numFmtId="170" fontId="10" fillId="0" borderId="1" xfId="1" applyNumberFormat="1" applyFont="1" applyFill="1" applyBorder="1" applyAlignment="1">
      <alignment horizontal="center"/>
    </xf>
    <xf numFmtId="170" fontId="7" fillId="0" borderId="1" xfId="1" applyNumberFormat="1" applyFont="1" applyFill="1" applyBorder="1" applyAlignment="1">
      <alignment horizontal="center" vertical="center" wrapText="1"/>
    </xf>
    <xf numFmtId="170" fontId="7" fillId="2" borderId="4" xfId="1" applyNumberFormat="1" applyFont="1" applyFill="1" applyBorder="1" applyAlignment="1">
      <alignment horizontal="center" vertical="center" wrapText="1"/>
    </xf>
    <xf numFmtId="170" fontId="7" fillId="2" borderId="1" xfId="1" applyNumberFormat="1" applyFont="1" applyFill="1" applyBorder="1" applyAlignment="1">
      <alignment horizontal="center" vertical="center" wrapText="1"/>
    </xf>
    <xf numFmtId="170" fontId="10" fillId="2" borderId="1" xfId="1" applyNumberFormat="1" applyFont="1" applyFill="1" applyBorder="1" applyAlignment="1">
      <alignment horizontal="center"/>
    </xf>
    <xf numFmtId="0" fontId="2" fillId="0" borderId="0" xfId="1" applyFill="1" applyAlignment="1">
      <alignment horizontal="center"/>
    </xf>
    <xf numFmtId="0" fontId="6" fillId="0" borderId="0" xfId="1" applyFont="1" applyFill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top" wrapText="1"/>
    </xf>
    <xf numFmtId="0" fontId="7" fillId="0" borderId="4" xfId="1" applyFont="1" applyFill="1" applyBorder="1" applyAlignment="1">
      <alignment horizontal="center" vertical="top" wrapText="1"/>
    </xf>
    <xf numFmtId="0" fontId="7" fillId="0" borderId="5" xfId="1" applyFont="1" applyFill="1" applyBorder="1" applyAlignment="1">
      <alignment horizontal="center" vertical="top" wrapText="1"/>
    </xf>
    <xf numFmtId="0" fontId="2" fillId="2" borderId="1" xfId="1" applyFill="1" applyBorder="1" applyAlignment="1">
      <alignment horizontal="center" vertical="center" wrapText="1"/>
    </xf>
    <xf numFmtId="170" fontId="11" fillId="0" borderId="1" xfId="10" applyNumberFormat="1" applyFont="1" applyFill="1" applyBorder="1" applyAlignment="1">
      <alignment horizontal="center"/>
    </xf>
    <xf numFmtId="170" fontId="13" fillId="2" borderId="1" xfId="1" applyNumberFormat="1" applyFont="1" applyFill="1" applyBorder="1" applyAlignment="1">
      <alignment horizontal="right" vertical="center"/>
    </xf>
    <xf numFmtId="0" fontId="2" fillId="0" borderId="0" xfId="1" applyAlignment="1">
      <alignment horizontal="center"/>
    </xf>
    <xf numFmtId="0" fontId="2" fillId="0" borderId="1" xfId="1" applyFont="1" applyFill="1" applyBorder="1" applyAlignment="1">
      <alignment horizontal="center" vertical="center"/>
    </xf>
    <xf numFmtId="2" fontId="2" fillId="0" borderId="1" xfId="1" applyNumberFormat="1" applyFont="1" applyFill="1" applyBorder="1" applyAlignment="1">
      <alignment horizontal="center" vertical="center"/>
    </xf>
    <xf numFmtId="2" fontId="2" fillId="2" borderId="1" xfId="1" applyNumberFormat="1" applyFill="1" applyBorder="1" applyAlignment="1">
      <alignment horizontal="center"/>
    </xf>
    <xf numFmtId="0" fontId="3" fillId="0" borderId="0" xfId="3" applyFill="1" applyAlignment="1">
      <alignment horizontal="center"/>
    </xf>
    <xf numFmtId="0" fontId="7" fillId="3" borderId="1" xfId="1" applyFont="1" applyFill="1" applyBorder="1" applyAlignment="1">
      <alignment vertical="top" wrapText="1"/>
    </xf>
    <xf numFmtId="165" fontId="7" fillId="3" borderId="2" xfId="1" applyNumberFormat="1" applyFont="1" applyFill="1" applyBorder="1" applyAlignment="1">
      <alignment horizontal="center"/>
    </xf>
    <xf numFmtId="3" fontId="7" fillId="3" borderId="2" xfId="1" applyNumberFormat="1" applyFont="1" applyFill="1" applyBorder="1" applyAlignment="1">
      <alignment horizontal="center"/>
    </xf>
    <xf numFmtId="4" fontId="7" fillId="3" borderId="2" xfId="1" applyNumberFormat="1" applyFont="1" applyFill="1" applyBorder="1" applyAlignment="1">
      <alignment horizontal="center"/>
    </xf>
    <xf numFmtId="167" fontId="7" fillId="3" borderId="0" xfId="1" applyNumberFormat="1" applyFont="1" applyFill="1" applyBorder="1" applyAlignment="1">
      <alignment horizontal="center" vertical="center" wrapText="1"/>
    </xf>
    <xf numFmtId="170" fontId="8" fillId="3" borderId="1" xfId="1" applyNumberFormat="1" applyFont="1" applyFill="1" applyBorder="1" applyAlignment="1">
      <alignment horizontal="right" vertical="center"/>
    </xf>
    <xf numFmtId="173" fontId="8" fillId="3" borderId="1" xfId="1" applyNumberFormat="1" applyFont="1" applyFill="1" applyBorder="1" applyAlignment="1">
      <alignment vertical="center"/>
    </xf>
    <xf numFmtId="2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vertical="center"/>
    </xf>
    <xf numFmtId="173" fontId="2" fillId="3" borderId="1" xfId="1" applyNumberFormat="1" applyFont="1" applyFill="1" applyBorder="1" applyAlignment="1">
      <alignment vertical="center"/>
    </xf>
    <xf numFmtId="0" fontId="2" fillId="3" borderId="0" xfId="1" applyFont="1" applyFill="1" applyAlignment="1">
      <alignment vertical="center"/>
    </xf>
    <xf numFmtId="4" fontId="2" fillId="0" borderId="0" xfId="1" applyNumberFormat="1" applyFont="1" applyFill="1" applyAlignment="1">
      <alignment vertical="center"/>
    </xf>
    <xf numFmtId="4" fontId="2" fillId="2" borderId="1" xfId="1" applyNumberFormat="1" applyFont="1" applyFill="1" applyBorder="1" applyAlignment="1">
      <alignment vertical="center"/>
    </xf>
    <xf numFmtId="0" fontId="2" fillId="3" borderId="0" xfId="1" applyFill="1"/>
    <xf numFmtId="4" fontId="7" fillId="0" borderId="1" xfId="1" applyNumberFormat="1" applyFont="1" applyFill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center"/>
    </xf>
    <xf numFmtId="0" fontId="2" fillId="0" borderId="0" xfId="1" applyFill="1" applyAlignment="1">
      <alignment horizontal="center"/>
    </xf>
    <xf numFmtId="0" fontId="6" fillId="0" borderId="0" xfId="1" applyFont="1" applyFill="1" applyAlignment="1">
      <alignment horizontal="center" vertical="center" wrapText="1"/>
    </xf>
    <xf numFmtId="0" fontId="2" fillId="2" borderId="1" xfId="1" applyFill="1" applyBorder="1" applyAlignment="1">
      <alignment horizontal="center" vertical="center" wrapText="1"/>
    </xf>
    <xf numFmtId="174" fontId="7" fillId="3" borderId="2" xfId="1" applyNumberFormat="1" applyFont="1" applyFill="1" applyBorder="1" applyAlignment="1">
      <alignment horizontal="center"/>
    </xf>
    <xf numFmtId="175" fontId="7" fillId="3" borderId="2" xfId="1" applyNumberFormat="1" applyFont="1" applyFill="1" applyBorder="1" applyAlignment="1">
      <alignment horizontal="center"/>
    </xf>
    <xf numFmtId="170" fontId="2" fillId="3" borderId="1" xfId="1" applyNumberFormat="1" applyFont="1" applyFill="1" applyBorder="1" applyAlignment="1">
      <alignment vertical="center"/>
    </xf>
    <xf numFmtId="0" fontId="15" fillId="4" borderId="0" xfId="1" applyFont="1" applyFill="1"/>
    <xf numFmtId="0" fontId="18" fillId="0" borderId="0" xfId="1" applyFont="1" applyFill="1"/>
    <xf numFmtId="0" fontId="19" fillId="0" borderId="0" xfId="1" applyFont="1" applyFill="1"/>
    <xf numFmtId="0" fontId="19" fillId="0" borderId="4" xfId="1" applyFont="1" applyFill="1" applyBorder="1" applyAlignment="1">
      <alignment horizontal="center" vertical="center" wrapText="1"/>
    </xf>
    <xf numFmtId="0" fontId="19" fillId="0" borderId="5" xfId="1" applyFont="1" applyFill="1" applyBorder="1" applyAlignment="1">
      <alignment horizontal="center" vertical="center" wrapText="1"/>
    </xf>
    <xf numFmtId="4" fontId="19" fillId="0" borderId="5" xfId="1" applyNumberFormat="1" applyFont="1" applyFill="1" applyBorder="1" applyAlignment="1">
      <alignment horizontal="center" vertical="center" wrapText="1"/>
    </xf>
    <xf numFmtId="4" fontId="19" fillId="0" borderId="5" xfId="10" applyNumberFormat="1" applyFont="1" applyFill="1" applyBorder="1" applyAlignment="1">
      <alignment horizontal="center" vertical="center" wrapText="1"/>
    </xf>
    <xf numFmtId="0" fontId="20" fillId="0" borderId="5" xfId="1" applyFont="1" applyFill="1" applyBorder="1" applyAlignment="1">
      <alignment horizontal="justify" vertical="top" wrapText="1"/>
    </xf>
    <xf numFmtId="165" fontId="17" fillId="0" borderId="5" xfId="1" applyNumberFormat="1" applyFont="1" applyFill="1" applyBorder="1" applyAlignment="1">
      <alignment horizontal="center" vertical="center" wrapText="1"/>
    </xf>
    <xf numFmtId="165" fontId="19" fillId="0" borderId="2" xfId="1" applyNumberFormat="1" applyFont="1" applyFill="1" applyBorder="1" applyAlignment="1">
      <alignment horizontal="center" vertical="center"/>
    </xf>
    <xf numFmtId="174" fontId="19" fillId="0" borderId="2" xfId="1" applyNumberFormat="1" applyFont="1" applyFill="1" applyBorder="1" applyAlignment="1">
      <alignment horizontal="center" vertical="center"/>
    </xf>
    <xf numFmtId="3" fontId="19" fillId="0" borderId="2" xfId="1" applyNumberFormat="1" applyFont="1" applyFill="1" applyBorder="1" applyAlignment="1">
      <alignment horizontal="center" vertical="center"/>
    </xf>
    <xf numFmtId="4" fontId="19" fillId="0" borderId="2" xfId="1" applyNumberFormat="1" applyFont="1" applyFill="1" applyBorder="1" applyAlignment="1">
      <alignment horizontal="center" vertical="center"/>
    </xf>
    <xf numFmtId="175" fontId="19" fillId="0" borderId="2" xfId="1" applyNumberFormat="1" applyFont="1" applyFill="1" applyBorder="1" applyAlignment="1">
      <alignment horizontal="center" vertical="center"/>
    </xf>
    <xf numFmtId="165" fontId="19" fillId="3" borderId="2" xfId="1" applyNumberFormat="1" applyFont="1" applyFill="1" applyBorder="1" applyAlignment="1">
      <alignment horizontal="center" vertical="center"/>
    </xf>
    <xf numFmtId="174" fontId="19" fillId="3" borderId="2" xfId="1" applyNumberFormat="1" applyFont="1" applyFill="1" applyBorder="1" applyAlignment="1">
      <alignment horizontal="center" vertical="center"/>
    </xf>
    <xf numFmtId="3" fontId="19" fillId="3" borderId="2" xfId="1" applyNumberFormat="1" applyFont="1" applyFill="1" applyBorder="1" applyAlignment="1">
      <alignment horizontal="center" vertical="center"/>
    </xf>
    <xf numFmtId="4" fontId="19" fillId="3" borderId="2" xfId="1" applyNumberFormat="1" applyFont="1" applyFill="1" applyBorder="1" applyAlignment="1">
      <alignment horizontal="center" vertical="center"/>
    </xf>
    <xf numFmtId="175" fontId="19" fillId="3" borderId="2" xfId="1" applyNumberFormat="1" applyFont="1" applyFill="1" applyBorder="1" applyAlignment="1">
      <alignment horizontal="center" vertical="center"/>
    </xf>
    <xf numFmtId="174" fontId="19" fillId="2" borderId="2" xfId="1" applyNumberFormat="1" applyFont="1" applyFill="1" applyBorder="1" applyAlignment="1">
      <alignment horizontal="center" vertical="center"/>
    </xf>
    <xf numFmtId="174" fontId="17" fillId="0" borderId="1" xfId="1" applyNumberFormat="1" applyFont="1" applyFill="1" applyBorder="1" applyAlignment="1">
      <alignment horizontal="center" vertical="center"/>
    </xf>
    <xf numFmtId="174" fontId="17" fillId="0" borderId="2" xfId="1" applyNumberFormat="1" applyFont="1" applyFill="1" applyBorder="1" applyAlignment="1">
      <alignment horizontal="center" vertical="center"/>
    </xf>
    <xf numFmtId="3" fontId="17" fillId="0" borderId="2" xfId="1" applyNumberFormat="1" applyFont="1" applyFill="1" applyBorder="1" applyAlignment="1">
      <alignment horizontal="center" vertical="center"/>
    </xf>
    <xf numFmtId="165" fontId="17" fillId="0" borderId="2" xfId="1" applyNumberFormat="1" applyFont="1" applyFill="1" applyBorder="1" applyAlignment="1">
      <alignment horizontal="center" vertical="center"/>
    </xf>
    <xf numFmtId="165" fontId="17" fillId="0" borderId="1" xfId="1" applyNumberFormat="1" applyFont="1" applyFill="1" applyBorder="1" applyAlignment="1">
      <alignment horizontal="center" vertical="center"/>
    </xf>
    <xf numFmtId="0" fontId="18" fillId="3" borderId="0" xfId="1" applyFont="1" applyFill="1"/>
    <xf numFmtId="164" fontId="18" fillId="0" borderId="0" xfId="1" applyNumberFormat="1" applyFont="1" applyFill="1"/>
    <xf numFmtId="167" fontId="18" fillId="0" borderId="0" xfId="1" applyNumberFormat="1" applyFont="1" applyFill="1"/>
    <xf numFmtId="167" fontId="18" fillId="3" borderId="0" xfId="1" applyNumberFormat="1" applyFont="1" applyFill="1"/>
    <xf numFmtId="0" fontId="19" fillId="0" borderId="2" xfId="1" applyFont="1" applyFill="1" applyBorder="1" applyAlignment="1">
      <alignment horizontal="center"/>
    </xf>
    <xf numFmtId="170" fontId="19" fillId="0" borderId="5" xfId="1" applyNumberFormat="1" applyFont="1" applyFill="1" applyBorder="1" applyAlignment="1">
      <alignment horizontal="center" vertical="center" wrapText="1"/>
    </xf>
    <xf numFmtId="0" fontId="19" fillId="0" borderId="2" xfId="1" applyFont="1" applyFill="1" applyBorder="1" applyAlignment="1">
      <alignment horizontal="center" vertical="center"/>
    </xf>
    <xf numFmtId="168" fontId="17" fillId="0" borderId="1" xfId="1" applyNumberFormat="1" applyFont="1" applyFill="1" applyBorder="1" applyAlignment="1">
      <alignment horizontal="center" vertical="center"/>
    </xf>
    <xf numFmtId="170" fontId="17" fillId="0" borderId="1" xfId="1" applyNumberFormat="1" applyFont="1" applyFill="1" applyBorder="1" applyAlignment="1">
      <alignment horizontal="center" vertical="center"/>
    </xf>
    <xf numFmtId="165" fontId="17" fillId="3" borderId="1" xfId="1" applyNumberFormat="1" applyFont="1" applyFill="1" applyBorder="1" applyAlignment="1">
      <alignment horizontal="center" vertical="center"/>
    </xf>
    <xf numFmtId="0" fontId="19" fillId="0" borderId="1" xfId="1" applyFont="1" applyFill="1" applyBorder="1" applyAlignment="1">
      <alignment horizontal="center" vertical="center"/>
    </xf>
    <xf numFmtId="164" fontId="19" fillId="0" borderId="1" xfId="1" applyNumberFormat="1" applyFont="1" applyFill="1" applyBorder="1" applyAlignment="1">
      <alignment horizontal="center" vertical="center"/>
    </xf>
    <xf numFmtId="0" fontId="19" fillId="0" borderId="1" xfId="1" applyFont="1" applyFill="1" applyBorder="1" applyAlignment="1">
      <alignment horizontal="center" vertical="center" wrapText="1"/>
    </xf>
    <xf numFmtId="0" fontId="19" fillId="3" borderId="1" xfId="1" applyFont="1" applyFill="1" applyBorder="1" applyAlignment="1">
      <alignment horizontal="center" vertical="center" wrapText="1"/>
    </xf>
    <xf numFmtId="1" fontId="2" fillId="0" borderId="1" xfId="1" applyNumberFormat="1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/>
    </xf>
    <xf numFmtId="0" fontId="0" fillId="6" borderId="0" xfId="1" applyFont="1" applyFill="1" applyAlignment="1">
      <alignment wrapText="1"/>
    </xf>
    <xf numFmtId="0" fontId="0" fillId="6" borderId="0" xfId="1" applyFont="1" applyFill="1"/>
    <xf numFmtId="4" fontId="2" fillId="6" borderId="0" xfId="1" applyNumberFormat="1" applyFont="1" applyFill="1" applyAlignment="1">
      <alignment vertical="center"/>
    </xf>
    <xf numFmtId="0" fontId="2" fillId="6" borderId="0" xfId="1" applyFont="1" applyFill="1" applyAlignment="1">
      <alignment vertical="center"/>
    </xf>
    <xf numFmtId="170" fontId="2" fillId="6" borderId="0" xfId="1" applyNumberFormat="1" applyFont="1" applyFill="1" applyAlignment="1">
      <alignment vertical="center"/>
    </xf>
    <xf numFmtId="170" fontId="2" fillId="6" borderId="1" xfId="1" applyNumberFormat="1" applyFont="1" applyFill="1" applyBorder="1" applyAlignment="1">
      <alignment vertical="center"/>
    </xf>
    <xf numFmtId="4" fontId="2" fillId="6" borderId="10" xfId="1" applyNumberFormat="1" applyFont="1" applyFill="1" applyBorder="1" applyAlignment="1">
      <alignment vertical="center"/>
    </xf>
    <xf numFmtId="0" fontId="15" fillId="5" borderId="1" xfId="1" applyFont="1" applyFill="1" applyBorder="1"/>
    <xf numFmtId="0" fontId="2" fillId="5" borderId="1" xfId="1" applyFont="1" applyFill="1" applyBorder="1" applyAlignment="1">
      <alignment vertical="center"/>
    </xf>
    <xf numFmtId="0" fontId="0" fillId="5" borderId="1" xfId="1" applyFont="1" applyFill="1" applyBorder="1"/>
    <xf numFmtId="4" fontId="2" fillId="5" borderId="1" xfId="1" applyNumberFormat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/>
    </xf>
    <xf numFmtId="170" fontId="8" fillId="0" borderId="0" xfId="1" applyNumberFormat="1" applyFont="1" applyFill="1" applyAlignment="1">
      <alignment vertical="center"/>
    </xf>
    <xf numFmtId="0" fontId="0" fillId="3" borderId="0" xfId="1" applyFont="1" applyFill="1"/>
    <xf numFmtId="170" fontId="2" fillId="3" borderId="0" xfId="1" applyNumberFormat="1" applyFont="1" applyFill="1" applyAlignment="1">
      <alignment vertical="center"/>
    </xf>
    <xf numFmtId="0" fontId="3" fillId="3" borderId="0" xfId="3" applyFill="1"/>
    <xf numFmtId="174" fontId="18" fillId="3" borderId="2" xfId="1" applyNumberFormat="1" applyFont="1" applyFill="1" applyBorder="1" applyAlignment="1">
      <alignment horizontal="center" vertical="center"/>
    </xf>
    <xf numFmtId="165" fontId="19" fillId="0" borderId="11" xfId="10" applyNumberFormat="1" applyFont="1" applyFill="1" applyBorder="1" applyAlignment="1">
      <alignment horizontal="center" vertical="center" wrapText="1"/>
    </xf>
    <xf numFmtId="165" fontId="17" fillId="0" borderId="1" xfId="10" applyNumberFormat="1" applyFont="1" applyFill="1" applyBorder="1" applyAlignment="1">
      <alignment horizontal="center" vertical="center"/>
    </xf>
    <xf numFmtId="165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horizontal="center" vertical="center"/>
    </xf>
    <xf numFmtId="165" fontId="2" fillId="3" borderId="0" xfId="1" applyNumberFormat="1" applyFont="1" applyFill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0" fillId="0" borderId="12" xfId="1" applyFont="1" applyFill="1" applyBorder="1" applyAlignment="1">
      <alignment wrapText="1"/>
    </xf>
    <xf numFmtId="0" fontId="2" fillId="0" borderId="0" xfId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2" fillId="3" borderId="0" xfId="1" applyNumberFormat="1" applyFont="1" applyFill="1" applyBorder="1" applyAlignment="1">
      <alignment horizontal="center" vertical="center"/>
    </xf>
    <xf numFmtId="165" fontId="2" fillId="2" borderId="1" xfId="1" applyNumberFormat="1" applyFill="1" applyBorder="1" applyAlignment="1">
      <alignment horizontal="center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1" applyFont="1" applyFill="1" applyBorder="1" applyAlignment="1">
      <alignment horizontal="center" vertical="top" wrapText="1"/>
    </xf>
    <xf numFmtId="0" fontId="19" fillId="2" borderId="1" xfId="1" applyFont="1" applyFill="1" applyBorder="1" applyAlignment="1">
      <alignment horizontal="center" vertical="top" wrapText="1"/>
    </xf>
    <xf numFmtId="0" fontId="0" fillId="0" borderId="0" xfId="1" applyFont="1" applyFill="1" applyAlignment="1">
      <alignment horizontal="center"/>
    </xf>
    <xf numFmtId="0" fontId="2" fillId="0" borderId="0" xfId="1" applyFill="1" applyAlignment="1">
      <alignment horizontal="center"/>
    </xf>
    <xf numFmtId="0" fontId="6" fillId="0" borderId="0" xfId="1" applyFont="1" applyFill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top" wrapText="1"/>
    </xf>
    <xf numFmtId="0" fontId="7" fillId="0" borderId="4" xfId="1" applyFont="1" applyFill="1" applyBorder="1" applyAlignment="1">
      <alignment horizontal="center" vertical="top" wrapText="1"/>
    </xf>
    <xf numFmtId="0" fontId="7" fillId="0" borderId="5" xfId="1" applyFont="1" applyFill="1" applyBorder="1" applyAlignment="1">
      <alignment horizontal="center" vertical="top" wrapText="1"/>
    </xf>
    <xf numFmtId="0" fontId="0" fillId="0" borderId="1" xfId="1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wrapText="1"/>
    </xf>
    <xf numFmtId="0" fontId="0" fillId="2" borderId="1" xfId="1" applyFont="1" applyFill="1" applyBorder="1" applyAlignment="1">
      <alignment horizontal="center" vertical="center" wrapText="1"/>
    </xf>
    <xf numFmtId="0" fontId="2" fillId="2" borderId="1" xfId="1" applyFill="1" applyBorder="1" applyAlignment="1">
      <alignment horizontal="center" vertical="center" wrapText="1"/>
    </xf>
    <xf numFmtId="0" fontId="2" fillId="0" borderId="12" xfId="1" applyFill="1" applyBorder="1" applyAlignment="1">
      <alignment horizontal="center"/>
    </xf>
    <xf numFmtId="0" fontId="7" fillId="2" borderId="3" xfId="1" applyFont="1" applyFill="1" applyBorder="1" applyAlignment="1">
      <alignment horizontal="center" vertical="top" wrapText="1"/>
    </xf>
    <xf numFmtId="0" fontId="7" fillId="2" borderId="4" xfId="1" applyFont="1" applyFill="1" applyBorder="1" applyAlignment="1">
      <alignment horizontal="center" vertical="top" wrapText="1"/>
    </xf>
    <xf numFmtId="0" fontId="7" fillId="2" borderId="5" xfId="1" applyFont="1" applyFill="1" applyBorder="1" applyAlignment="1">
      <alignment horizontal="center" vertical="top" wrapText="1"/>
    </xf>
    <xf numFmtId="0" fontId="7" fillId="0" borderId="6" xfId="1" applyFont="1" applyFill="1" applyBorder="1" applyAlignment="1">
      <alignment horizontal="center" vertical="top" wrapText="1"/>
    </xf>
    <xf numFmtId="0" fontId="7" fillId="0" borderId="7" xfId="1" applyFont="1" applyFill="1" applyBorder="1" applyAlignment="1">
      <alignment horizontal="center" vertical="top" wrapText="1"/>
    </xf>
    <xf numFmtId="0" fontId="7" fillId="0" borderId="8" xfId="1" applyFont="1" applyFill="1" applyBorder="1" applyAlignment="1">
      <alignment horizontal="center" vertical="top" wrapText="1"/>
    </xf>
    <xf numFmtId="0" fontId="7" fillId="0" borderId="9" xfId="1" applyFont="1" applyFill="1" applyBorder="1" applyAlignment="1">
      <alignment horizontal="center" vertical="top" wrapText="1"/>
    </xf>
    <xf numFmtId="0" fontId="8" fillId="0" borderId="3" xfId="1" applyFont="1" applyFill="1" applyBorder="1" applyAlignment="1">
      <alignment horizontal="center" vertical="top" wrapText="1"/>
    </xf>
    <xf numFmtId="0" fontId="8" fillId="0" borderId="4" xfId="1" applyFont="1" applyFill="1" applyBorder="1" applyAlignment="1">
      <alignment horizontal="center" vertical="top" wrapText="1"/>
    </xf>
    <xf numFmtId="0" fontId="8" fillId="0" borderId="5" xfId="1" applyFont="1" applyFill="1" applyBorder="1" applyAlignment="1">
      <alignment horizontal="center" vertical="top" wrapText="1"/>
    </xf>
    <xf numFmtId="49" fontId="7" fillId="0" borderId="3" xfId="1" applyNumberFormat="1" applyFont="1" applyFill="1" applyBorder="1" applyAlignment="1">
      <alignment horizontal="center" vertical="top" wrapText="1"/>
    </xf>
    <xf numFmtId="49" fontId="7" fillId="0" borderId="4" xfId="1" applyNumberFormat="1" applyFont="1" applyFill="1" applyBorder="1" applyAlignment="1">
      <alignment horizontal="center" vertical="top" wrapText="1"/>
    </xf>
    <xf numFmtId="49" fontId="7" fillId="0" borderId="5" xfId="1" applyNumberFormat="1" applyFont="1" applyFill="1" applyBorder="1" applyAlignment="1">
      <alignment horizontal="center" vertical="top" wrapText="1"/>
    </xf>
    <xf numFmtId="49" fontId="19" fillId="0" borderId="1" xfId="1" applyNumberFormat="1" applyFont="1" applyFill="1" applyBorder="1" applyAlignment="1">
      <alignment horizontal="center" vertical="top" wrapText="1"/>
    </xf>
    <xf numFmtId="0" fontId="19" fillId="0" borderId="1" xfId="1" applyFont="1" applyFill="1" applyBorder="1" applyAlignment="1">
      <alignment horizontal="center" vertical="top" wrapText="1"/>
    </xf>
    <xf numFmtId="0" fontId="23" fillId="0" borderId="0" xfId="1" applyFont="1" applyFill="1" applyAlignment="1">
      <alignment horizontal="center" vertical="center" wrapText="1"/>
    </xf>
    <xf numFmtId="0" fontId="19" fillId="0" borderId="3" xfId="1" applyFont="1" applyFill="1" applyBorder="1" applyAlignment="1">
      <alignment horizontal="center" vertical="top" wrapText="1"/>
    </xf>
    <xf numFmtId="0" fontId="19" fillId="0" borderId="4" xfId="1" applyFont="1" applyFill="1" applyBorder="1" applyAlignment="1">
      <alignment horizontal="center" vertical="top" wrapText="1"/>
    </xf>
    <xf numFmtId="0" fontId="19" fillId="0" borderId="5" xfId="1" applyFont="1" applyFill="1" applyBorder="1" applyAlignment="1">
      <alignment horizontal="center" vertical="top" wrapText="1"/>
    </xf>
    <xf numFmtId="0" fontId="19" fillId="2" borderId="1" xfId="1" applyFont="1" applyFill="1" applyBorder="1" applyAlignment="1">
      <alignment horizontal="center" vertical="top" wrapText="1"/>
    </xf>
    <xf numFmtId="0" fontId="15" fillId="0" borderId="0" xfId="1" applyFont="1" applyFill="1" applyAlignment="1">
      <alignment horizontal="right"/>
    </xf>
    <xf numFmtId="176" fontId="16" fillId="0" borderId="0" xfId="0" quotePrefix="1" applyNumberFormat="1" applyFont="1" applyAlignment="1">
      <alignment horizontal="center"/>
    </xf>
    <xf numFmtId="176" fontId="16" fillId="0" borderId="0" xfId="0" applyNumberFormat="1" applyFont="1" applyAlignment="1">
      <alignment horizontal="center"/>
    </xf>
    <xf numFmtId="0" fontId="15" fillId="6" borderId="0" xfId="1" applyFont="1" applyFill="1" applyAlignment="1">
      <alignment horizontal="center"/>
    </xf>
    <xf numFmtId="0" fontId="0" fillId="5" borderId="1" xfId="1" applyFont="1" applyFill="1" applyBorder="1" applyAlignment="1">
      <alignment horizontal="center"/>
    </xf>
    <xf numFmtId="0" fontId="2" fillId="5" borderId="1" xfId="1" applyFill="1" applyBorder="1" applyAlignment="1">
      <alignment horizontal="center"/>
    </xf>
    <xf numFmtId="0" fontId="21" fillId="0" borderId="0" xfId="1" applyFont="1" applyFill="1" applyAlignment="1">
      <alignment horizontal="right"/>
    </xf>
    <xf numFmtId="176" fontId="22" fillId="0" borderId="0" xfId="0" quotePrefix="1" applyNumberFormat="1" applyFont="1" applyAlignment="1">
      <alignment horizontal="center"/>
    </xf>
    <xf numFmtId="0" fontId="19" fillId="3" borderId="1" xfId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 wrapText="1"/>
    </xf>
    <xf numFmtId="0" fontId="19" fillId="0" borderId="3" xfId="1" applyFont="1" applyFill="1" applyBorder="1" applyAlignment="1">
      <alignment horizontal="center" vertical="center" wrapText="1"/>
    </xf>
    <xf numFmtId="0" fontId="19" fillId="0" borderId="4" xfId="1" applyFont="1" applyFill="1" applyBorder="1" applyAlignment="1">
      <alignment horizontal="center" vertical="center" wrapText="1"/>
    </xf>
    <xf numFmtId="0" fontId="19" fillId="0" borderId="5" xfId="1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0" xfId="12"/>
    <cellStyle name="Обычный 11" xfId="14"/>
    <cellStyle name="Обычный 2" xfId="4"/>
    <cellStyle name="Обычный 3" xfId="5"/>
    <cellStyle name="Обычный 4" xfId="3"/>
    <cellStyle name="Обычный 5" xfId="6"/>
    <cellStyle name="Обычный 6" xfId="7"/>
    <cellStyle name="Обычный 7" xfId="1"/>
    <cellStyle name="Обычный 8" xfId="11"/>
    <cellStyle name="Обычный 9" xfId="13"/>
    <cellStyle name="Процентный 2" xfId="8"/>
    <cellStyle name="Процентный 3" xfId="9"/>
    <cellStyle name="Финансовый 2" xfId="2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85725</xdr:colOff>
          <xdr:row>7</xdr:row>
          <xdr:rowOff>0</xdr:rowOff>
        </xdr:from>
        <xdr:to>
          <xdr:col>2</xdr:col>
          <xdr:colOff>361950</xdr:colOff>
          <xdr:row>7</xdr:row>
          <xdr:rowOff>0</xdr:rowOff>
        </xdr:to>
        <xdr:sp macro="" textlink="">
          <xdr:nvSpPr>
            <xdr:cNvPr id="25601" name="Object 1" hidden="1">
              <a:extLst>
                <a:ext uri="{63B3BB69-23CF-44E3-9099-C40C66FF867C}">
                  <a14:compatExt spid="_x0000_s25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7</xdr:row>
          <xdr:rowOff>0</xdr:rowOff>
        </xdr:from>
        <xdr:to>
          <xdr:col>3</xdr:col>
          <xdr:colOff>390525</xdr:colOff>
          <xdr:row>7</xdr:row>
          <xdr:rowOff>0</xdr:rowOff>
        </xdr:to>
        <xdr:sp macro="" textlink="">
          <xdr:nvSpPr>
            <xdr:cNvPr id="25602" name="Object 2" hidden="1">
              <a:extLst>
                <a:ext uri="{63B3BB69-23CF-44E3-9099-C40C66FF867C}">
                  <a14:compatExt spid="_x0000_s25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7</xdr:row>
          <xdr:rowOff>0</xdr:rowOff>
        </xdr:from>
        <xdr:to>
          <xdr:col>5</xdr:col>
          <xdr:colOff>485775</xdr:colOff>
          <xdr:row>7</xdr:row>
          <xdr:rowOff>0</xdr:rowOff>
        </xdr:to>
        <xdr:sp macro="" textlink="">
          <xdr:nvSpPr>
            <xdr:cNvPr id="25603" name="Object 3" hidden="1">
              <a:extLst>
                <a:ext uri="{63B3BB69-23CF-44E3-9099-C40C66FF867C}">
                  <a14:compatExt spid="_x0000_s25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209550</xdr:colOff>
          <xdr:row>7</xdr:row>
          <xdr:rowOff>0</xdr:rowOff>
        </xdr:from>
        <xdr:to>
          <xdr:col>2</xdr:col>
          <xdr:colOff>485775</xdr:colOff>
          <xdr:row>7</xdr:row>
          <xdr:rowOff>0</xdr:rowOff>
        </xdr:to>
        <xdr:sp macro="" textlink="">
          <xdr:nvSpPr>
            <xdr:cNvPr id="44033" name="Object 1" hidden="1">
              <a:extLst>
                <a:ext uri="{63B3BB69-23CF-44E3-9099-C40C66FF867C}">
                  <a14:compatExt spid="_x0000_s44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7</xdr:row>
          <xdr:rowOff>0</xdr:rowOff>
        </xdr:from>
        <xdr:to>
          <xdr:col>3</xdr:col>
          <xdr:colOff>390525</xdr:colOff>
          <xdr:row>7</xdr:row>
          <xdr:rowOff>0</xdr:rowOff>
        </xdr:to>
        <xdr:sp macro="" textlink="">
          <xdr:nvSpPr>
            <xdr:cNvPr id="44034" name="Object 2" hidden="1">
              <a:extLst>
                <a:ext uri="{63B3BB69-23CF-44E3-9099-C40C66FF867C}">
                  <a14:compatExt spid="_x0000_s44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7</xdr:row>
          <xdr:rowOff>0</xdr:rowOff>
        </xdr:from>
        <xdr:to>
          <xdr:col>5</xdr:col>
          <xdr:colOff>485775</xdr:colOff>
          <xdr:row>7</xdr:row>
          <xdr:rowOff>0</xdr:rowOff>
        </xdr:to>
        <xdr:sp macro="" textlink="">
          <xdr:nvSpPr>
            <xdr:cNvPr id="44035" name="Object 3" hidden="1">
              <a:extLst>
                <a:ext uri="{63B3BB69-23CF-44E3-9099-C40C66FF867C}">
                  <a14:compatExt spid="_x0000_s44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209550</xdr:colOff>
          <xdr:row>7</xdr:row>
          <xdr:rowOff>0</xdr:rowOff>
        </xdr:from>
        <xdr:to>
          <xdr:col>2</xdr:col>
          <xdr:colOff>485775</xdr:colOff>
          <xdr:row>7</xdr:row>
          <xdr:rowOff>0</xdr:rowOff>
        </xdr:to>
        <xdr:sp macro="" textlink="">
          <xdr:nvSpPr>
            <xdr:cNvPr id="44036" name="Object 4" hidden="1">
              <a:extLst>
                <a:ext uri="{63B3BB69-23CF-44E3-9099-C40C66FF867C}">
                  <a14:compatExt spid="_x0000_s44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7</xdr:row>
          <xdr:rowOff>0</xdr:rowOff>
        </xdr:from>
        <xdr:to>
          <xdr:col>3</xdr:col>
          <xdr:colOff>390525</xdr:colOff>
          <xdr:row>7</xdr:row>
          <xdr:rowOff>0</xdr:rowOff>
        </xdr:to>
        <xdr:sp macro="" textlink="">
          <xdr:nvSpPr>
            <xdr:cNvPr id="44037" name="Object 5" hidden="1">
              <a:extLst>
                <a:ext uri="{63B3BB69-23CF-44E3-9099-C40C66FF867C}">
                  <a14:compatExt spid="_x0000_s44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7</xdr:row>
          <xdr:rowOff>0</xdr:rowOff>
        </xdr:from>
        <xdr:to>
          <xdr:col>5</xdr:col>
          <xdr:colOff>485775</xdr:colOff>
          <xdr:row>7</xdr:row>
          <xdr:rowOff>0</xdr:rowOff>
        </xdr:to>
        <xdr:sp macro="" textlink="">
          <xdr:nvSpPr>
            <xdr:cNvPr id="44038" name="Object 6" hidden="1">
              <a:extLst>
                <a:ext uri="{63B3BB69-23CF-44E3-9099-C40C66FF867C}">
                  <a14:compatExt spid="_x0000_s44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209550</xdr:colOff>
          <xdr:row>7</xdr:row>
          <xdr:rowOff>0</xdr:rowOff>
        </xdr:from>
        <xdr:to>
          <xdr:col>2</xdr:col>
          <xdr:colOff>485775</xdr:colOff>
          <xdr:row>7</xdr:row>
          <xdr:rowOff>0</xdr:rowOff>
        </xdr:to>
        <xdr:sp macro="" textlink="">
          <xdr:nvSpPr>
            <xdr:cNvPr id="44039" name="Object 7" hidden="1">
              <a:extLst>
                <a:ext uri="{63B3BB69-23CF-44E3-9099-C40C66FF867C}">
                  <a14:compatExt spid="_x0000_s44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7</xdr:row>
          <xdr:rowOff>0</xdr:rowOff>
        </xdr:from>
        <xdr:to>
          <xdr:col>3</xdr:col>
          <xdr:colOff>390525</xdr:colOff>
          <xdr:row>7</xdr:row>
          <xdr:rowOff>0</xdr:rowOff>
        </xdr:to>
        <xdr:sp macro="" textlink="">
          <xdr:nvSpPr>
            <xdr:cNvPr id="44040" name="Object 8" hidden="1">
              <a:extLst>
                <a:ext uri="{63B3BB69-23CF-44E3-9099-C40C66FF867C}">
                  <a14:compatExt spid="_x0000_s44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7</xdr:row>
          <xdr:rowOff>0</xdr:rowOff>
        </xdr:from>
        <xdr:to>
          <xdr:col>5</xdr:col>
          <xdr:colOff>485775</xdr:colOff>
          <xdr:row>7</xdr:row>
          <xdr:rowOff>0</xdr:rowOff>
        </xdr:to>
        <xdr:sp macro="" textlink="">
          <xdr:nvSpPr>
            <xdr:cNvPr id="44041" name="Object 9" hidden="1">
              <a:extLst>
                <a:ext uri="{63B3BB69-23CF-44E3-9099-C40C66FF867C}">
                  <a14:compatExt spid="_x0000_s44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209550</xdr:colOff>
          <xdr:row>7</xdr:row>
          <xdr:rowOff>0</xdr:rowOff>
        </xdr:from>
        <xdr:to>
          <xdr:col>2</xdr:col>
          <xdr:colOff>485775</xdr:colOff>
          <xdr:row>7</xdr:row>
          <xdr:rowOff>0</xdr:rowOff>
        </xdr:to>
        <xdr:sp macro="" textlink="">
          <xdr:nvSpPr>
            <xdr:cNvPr id="71681" name="Object 1" hidden="1">
              <a:extLst>
                <a:ext uri="{63B3BB69-23CF-44E3-9099-C40C66FF867C}">
                  <a14:compatExt spid="_x0000_s716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7</xdr:row>
          <xdr:rowOff>0</xdr:rowOff>
        </xdr:from>
        <xdr:to>
          <xdr:col>3</xdr:col>
          <xdr:colOff>390525</xdr:colOff>
          <xdr:row>7</xdr:row>
          <xdr:rowOff>0</xdr:rowOff>
        </xdr:to>
        <xdr:sp macro="" textlink="">
          <xdr:nvSpPr>
            <xdr:cNvPr id="71682" name="Object 2" hidden="1">
              <a:extLst>
                <a:ext uri="{63B3BB69-23CF-44E3-9099-C40C66FF867C}">
                  <a14:compatExt spid="_x0000_s716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7</xdr:row>
          <xdr:rowOff>0</xdr:rowOff>
        </xdr:from>
        <xdr:to>
          <xdr:col>5</xdr:col>
          <xdr:colOff>485775</xdr:colOff>
          <xdr:row>7</xdr:row>
          <xdr:rowOff>0</xdr:rowOff>
        </xdr:to>
        <xdr:sp macro="" textlink="">
          <xdr:nvSpPr>
            <xdr:cNvPr id="71683" name="Object 3" hidden="1">
              <a:extLst>
                <a:ext uri="{63B3BB69-23CF-44E3-9099-C40C66FF867C}">
                  <a14:compatExt spid="_x0000_s716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209550</xdr:colOff>
          <xdr:row>7</xdr:row>
          <xdr:rowOff>0</xdr:rowOff>
        </xdr:from>
        <xdr:to>
          <xdr:col>2</xdr:col>
          <xdr:colOff>485775</xdr:colOff>
          <xdr:row>7</xdr:row>
          <xdr:rowOff>0</xdr:rowOff>
        </xdr:to>
        <xdr:sp macro="" textlink="">
          <xdr:nvSpPr>
            <xdr:cNvPr id="71684" name="Object 4" hidden="1">
              <a:extLst>
                <a:ext uri="{63B3BB69-23CF-44E3-9099-C40C66FF867C}">
                  <a14:compatExt spid="_x0000_s716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7</xdr:row>
          <xdr:rowOff>0</xdr:rowOff>
        </xdr:from>
        <xdr:to>
          <xdr:col>3</xdr:col>
          <xdr:colOff>390525</xdr:colOff>
          <xdr:row>7</xdr:row>
          <xdr:rowOff>0</xdr:rowOff>
        </xdr:to>
        <xdr:sp macro="" textlink="">
          <xdr:nvSpPr>
            <xdr:cNvPr id="71685" name="Object 5" hidden="1">
              <a:extLst>
                <a:ext uri="{63B3BB69-23CF-44E3-9099-C40C66FF867C}">
                  <a14:compatExt spid="_x0000_s716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7</xdr:row>
          <xdr:rowOff>0</xdr:rowOff>
        </xdr:from>
        <xdr:to>
          <xdr:col>5</xdr:col>
          <xdr:colOff>485775</xdr:colOff>
          <xdr:row>7</xdr:row>
          <xdr:rowOff>0</xdr:rowOff>
        </xdr:to>
        <xdr:sp macro="" textlink="">
          <xdr:nvSpPr>
            <xdr:cNvPr id="71686" name="Object 6" hidden="1">
              <a:extLst>
                <a:ext uri="{63B3BB69-23CF-44E3-9099-C40C66FF867C}">
                  <a14:compatExt spid="_x0000_s716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209550</xdr:colOff>
          <xdr:row>7</xdr:row>
          <xdr:rowOff>0</xdr:rowOff>
        </xdr:from>
        <xdr:to>
          <xdr:col>2</xdr:col>
          <xdr:colOff>485775</xdr:colOff>
          <xdr:row>7</xdr:row>
          <xdr:rowOff>0</xdr:rowOff>
        </xdr:to>
        <xdr:sp macro="" textlink="">
          <xdr:nvSpPr>
            <xdr:cNvPr id="71687" name="Object 7" hidden="1">
              <a:extLst>
                <a:ext uri="{63B3BB69-23CF-44E3-9099-C40C66FF867C}">
                  <a14:compatExt spid="_x0000_s716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7</xdr:row>
          <xdr:rowOff>0</xdr:rowOff>
        </xdr:from>
        <xdr:to>
          <xdr:col>3</xdr:col>
          <xdr:colOff>390525</xdr:colOff>
          <xdr:row>7</xdr:row>
          <xdr:rowOff>0</xdr:rowOff>
        </xdr:to>
        <xdr:sp macro="" textlink="">
          <xdr:nvSpPr>
            <xdr:cNvPr id="71688" name="Object 8" hidden="1">
              <a:extLst>
                <a:ext uri="{63B3BB69-23CF-44E3-9099-C40C66FF867C}">
                  <a14:compatExt spid="_x0000_s716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7</xdr:row>
          <xdr:rowOff>0</xdr:rowOff>
        </xdr:from>
        <xdr:to>
          <xdr:col>5</xdr:col>
          <xdr:colOff>485775</xdr:colOff>
          <xdr:row>7</xdr:row>
          <xdr:rowOff>0</xdr:rowOff>
        </xdr:to>
        <xdr:sp macro="" textlink="">
          <xdr:nvSpPr>
            <xdr:cNvPr id="71689" name="Object 9" hidden="1">
              <a:extLst>
                <a:ext uri="{63B3BB69-23CF-44E3-9099-C40C66FF867C}">
                  <a14:compatExt spid="_x0000_s716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209550</xdr:colOff>
          <xdr:row>7</xdr:row>
          <xdr:rowOff>0</xdr:rowOff>
        </xdr:from>
        <xdr:to>
          <xdr:col>2</xdr:col>
          <xdr:colOff>485775</xdr:colOff>
          <xdr:row>7</xdr:row>
          <xdr:rowOff>0</xdr:rowOff>
        </xdr:to>
        <xdr:sp macro="" textlink="">
          <xdr:nvSpPr>
            <xdr:cNvPr id="71690" name="Object 10" hidden="1">
              <a:extLst>
                <a:ext uri="{63B3BB69-23CF-44E3-9099-C40C66FF867C}">
                  <a14:compatExt spid="_x0000_s716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7</xdr:row>
          <xdr:rowOff>0</xdr:rowOff>
        </xdr:from>
        <xdr:to>
          <xdr:col>3</xdr:col>
          <xdr:colOff>390525</xdr:colOff>
          <xdr:row>7</xdr:row>
          <xdr:rowOff>0</xdr:rowOff>
        </xdr:to>
        <xdr:sp macro="" textlink="">
          <xdr:nvSpPr>
            <xdr:cNvPr id="71691" name="Object 11" hidden="1">
              <a:extLst>
                <a:ext uri="{63B3BB69-23CF-44E3-9099-C40C66FF867C}">
                  <a14:compatExt spid="_x0000_s716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7</xdr:row>
          <xdr:rowOff>0</xdr:rowOff>
        </xdr:from>
        <xdr:to>
          <xdr:col>5</xdr:col>
          <xdr:colOff>485775</xdr:colOff>
          <xdr:row>7</xdr:row>
          <xdr:rowOff>0</xdr:rowOff>
        </xdr:to>
        <xdr:sp macro="" textlink="">
          <xdr:nvSpPr>
            <xdr:cNvPr id="71692" name="Object 12" hidden="1">
              <a:extLst>
                <a:ext uri="{63B3BB69-23CF-44E3-9099-C40C66FF867C}">
                  <a14:compatExt spid="_x0000_s716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209550</xdr:colOff>
          <xdr:row>7</xdr:row>
          <xdr:rowOff>0</xdr:rowOff>
        </xdr:from>
        <xdr:to>
          <xdr:col>2</xdr:col>
          <xdr:colOff>485775</xdr:colOff>
          <xdr:row>7</xdr:row>
          <xdr:rowOff>0</xdr:rowOff>
        </xdr:to>
        <xdr:sp macro="" textlink="">
          <xdr:nvSpPr>
            <xdr:cNvPr id="71693" name="Object 13" hidden="1">
              <a:extLst>
                <a:ext uri="{63B3BB69-23CF-44E3-9099-C40C66FF867C}">
                  <a14:compatExt spid="_x0000_s716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7</xdr:row>
          <xdr:rowOff>0</xdr:rowOff>
        </xdr:from>
        <xdr:to>
          <xdr:col>3</xdr:col>
          <xdr:colOff>390525</xdr:colOff>
          <xdr:row>7</xdr:row>
          <xdr:rowOff>0</xdr:rowOff>
        </xdr:to>
        <xdr:sp macro="" textlink="">
          <xdr:nvSpPr>
            <xdr:cNvPr id="71694" name="Object 14" hidden="1">
              <a:extLst>
                <a:ext uri="{63B3BB69-23CF-44E3-9099-C40C66FF867C}">
                  <a14:compatExt spid="_x0000_s716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7</xdr:row>
          <xdr:rowOff>0</xdr:rowOff>
        </xdr:from>
        <xdr:to>
          <xdr:col>5</xdr:col>
          <xdr:colOff>485775</xdr:colOff>
          <xdr:row>7</xdr:row>
          <xdr:rowOff>0</xdr:rowOff>
        </xdr:to>
        <xdr:sp macro="" textlink="">
          <xdr:nvSpPr>
            <xdr:cNvPr id="71695" name="Object 15" hidden="1">
              <a:extLst>
                <a:ext uri="{63B3BB69-23CF-44E3-9099-C40C66FF867C}">
                  <a14:compatExt spid="_x0000_s716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209550</xdr:colOff>
          <xdr:row>7</xdr:row>
          <xdr:rowOff>0</xdr:rowOff>
        </xdr:from>
        <xdr:to>
          <xdr:col>2</xdr:col>
          <xdr:colOff>485775</xdr:colOff>
          <xdr:row>7</xdr:row>
          <xdr:rowOff>0</xdr:rowOff>
        </xdr:to>
        <xdr:sp macro="" textlink="">
          <xdr:nvSpPr>
            <xdr:cNvPr id="71696" name="Object 16" hidden="1">
              <a:extLst>
                <a:ext uri="{63B3BB69-23CF-44E3-9099-C40C66FF867C}">
                  <a14:compatExt spid="_x0000_s716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7</xdr:row>
          <xdr:rowOff>0</xdr:rowOff>
        </xdr:from>
        <xdr:to>
          <xdr:col>3</xdr:col>
          <xdr:colOff>390525</xdr:colOff>
          <xdr:row>7</xdr:row>
          <xdr:rowOff>0</xdr:rowOff>
        </xdr:to>
        <xdr:sp macro="" textlink="">
          <xdr:nvSpPr>
            <xdr:cNvPr id="71697" name="Object 17" hidden="1">
              <a:extLst>
                <a:ext uri="{63B3BB69-23CF-44E3-9099-C40C66FF867C}">
                  <a14:compatExt spid="_x0000_s716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7</xdr:row>
          <xdr:rowOff>0</xdr:rowOff>
        </xdr:from>
        <xdr:to>
          <xdr:col>5</xdr:col>
          <xdr:colOff>485775</xdr:colOff>
          <xdr:row>7</xdr:row>
          <xdr:rowOff>0</xdr:rowOff>
        </xdr:to>
        <xdr:sp macro="" textlink="">
          <xdr:nvSpPr>
            <xdr:cNvPr id="71698" name="Object 18" hidden="1">
              <a:extLst>
                <a:ext uri="{63B3BB69-23CF-44E3-9099-C40C66FF867C}">
                  <a14:compatExt spid="_x0000_s716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209550</xdr:colOff>
          <xdr:row>7</xdr:row>
          <xdr:rowOff>0</xdr:rowOff>
        </xdr:from>
        <xdr:to>
          <xdr:col>2</xdr:col>
          <xdr:colOff>485775</xdr:colOff>
          <xdr:row>7</xdr:row>
          <xdr:rowOff>0</xdr:rowOff>
        </xdr:to>
        <xdr:sp macro="" textlink="">
          <xdr:nvSpPr>
            <xdr:cNvPr id="71699" name="Object 19" hidden="1">
              <a:extLst>
                <a:ext uri="{63B3BB69-23CF-44E3-9099-C40C66FF867C}">
                  <a14:compatExt spid="_x0000_s716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7</xdr:row>
          <xdr:rowOff>0</xdr:rowOff>
        </xdr:from>
        <xdr:to>
          <xdr:col>3</xdr:col>
          <xdr:colOff>390525</xdr:colOff>
          <xdr:row>7</xdr:row>
          <xdr:rowOff>0</xdr:rowOff>
        </xdr:to>
        <xdr:sp macro="" textlink="">
          <xdr:nvSpPr>
            <xdr:cNvPr id="71700" name="Object 20" hidden="1">
              <a:extLst>
                <a:ext uri="{63B3BB69-23CF-44E3-9099-C40C66FF867C}">
                  <a14:compatExt spid="_x0000_s717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7</xdr:row>
          <xdr:rowOff>0</xdr:rowOff>
        </xdr:from>
        <xdr:to>
          <xdr:col>5</xdr:col>
          <xdr:colOff>485775</xdr:colOff>
          <xdr:row>7</xdr:row>
          <xdr:rowOff>0</xdr:rowOff>
        </xdr:to>
        <xdr:sp macro="" textlink="">
          <xdr:nvSpPr>
            <xdr:cNvPr id="71701" name="Object 21" hidden="1">
              <a:extLst>
                <a:ext uri="{63B3BB69-23CF-44E3-9099-C40C66FF867C}">
                  <a14:compatExt spid="_x0000_s717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209550</xdr:colOff>
          <xdr:row>7</xdr:row>
          <xdr:rowOff>0</xdr:rowOff>
        </xdr:from>
        <xdr:to>
          <xdr:col>2</xdr:col>
          <xdr:colOff>485775</xdr:colOff>
          <xdr:row>7</xdr:row>
          <xdr:rowOff>0</xdr:rowOff>
        </xdr:to>
        <xdr:sp macro="" textlink="">
          <xdr:nvSpPr>
            <xdr:cNvPr id="71702" name="Object 22" hidden="1">
              <a:extLst>
                <a:ext uri="{63B3BB69-23CF-44E3-9099-C40C66FF867C}">
                  <a14:compatExt spid="_x0000_s717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7</xdr:row>
          <xdr:rowOff>0</xdr:rowOff>
        </xdr:from>
        <xdr:to>
          <xdr:col>3</xdr:col>
          <xdr:colOff>390525</xdr:colOff>
          <xdr:row>7</xdr:row>
          <xdr:rowOff>0</xdr:rowOff>
        </xdr:to>
        <xdr:sp macro="" textlink="">
          <xdr:nvSpPr>
            <xdr:cNvPr id="71703" name="Object 23" hidden="1">
              <a:extLst>
                <a:ext uri="{63B3BB69-23CF-44E3-9099-C40C66FF867C}">
                  <a14:compatExt spid="_x0000_s717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7</xdr:row>
          <xdr:rowOff>0</xdr:rowOff>
        </xdr:from>
        <xdr:to>
          <xdr:col>5</xdr:col>
          <xdr:colOff>485775</xdr:colOff>
          <xdr:row>7</xdr:row>
          <xdr:rowOff>0</xdr:rowOff>
        </xdr:to>
        <xdr:sp macro="" textlink="">
          <xdr:nvSpPr>
            <xdr:cNvPr id="71704" name="Object 24" hidden="1">
              <a:extLst>
                <a:ext uri="{63B3BB69-23CF-44E3-9099-C40C66FF867C}">
                  <a14:compatExt spid="_x0000_s717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209550</xdr:colOff>
          <xdr:row>7</xdr:row>
          <xdr:rowOff>0</xdr:rowOff>
        </xdr:from>
        <xdr:to>
          <xdr:col>2</xdr:col>
          <xdr:colOff>485775</xdr:colOff>
          <xdr:row>7</xdr:row>
          <xdr:rowOff>0</xdr:rowOff>
        </xdr:to>
        <xdr:sp macro="" textlink="">
          <xdr:nvSpPr>
            <xdr:cNvPr id="71705" name="Object 25" hidden="1">
              <a:extLst>
                <a:ext uri="{63B3BB69-23CF-44E3-9099-C40C66FF867C}">
                  <a14:compatExt spid="_x0000_s717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7</xdr:row>
          <xdr:rowOff>0</xdr:rowOff>
        </xdr:from>
        <xdr:to>
          <xdr:col>3</xdr:col>
          <xdr:colOff>390525</xdr:colOff>
          <xdr:row>7</xdr:row>
          <xdr:rowOff>0</xdr:rowOff>
        </xdr:to>
        <xdr:sp macro="" textlink="">
          <xdr:nvSpPr>
            <xdr:cNvPr id="71706" name="Object 26" hidden="1">
              <a:extLst>
                <a:ext uri="{63B3BB69-23CF-44E3-9099-C40C66FF867C}">
                  <a14:compatExt spid="_x0000_s717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7</xdr:row>
          <xdr:rowOff>0</xdr:rowOff>
        </xdr:from>
        <xdr:to>
          <xdr:col>5</xdr:col>
          <xdr:colOff>485775</xdr:colOff>
          <xdr:row>7</xdr:row>
          <xdr:rowOff>0</xdr:rowOff>
        </xdr:to>
        <xdr:sp macro="" textlink="">
          <xdr:nvSpPr>
            <xdr:cNvPr id="71707" name="Object 27" hidden="1">
              <a:extLst>
                <a:ext uri="{63B3BB69-23CF-44E3-9099-C40C66FF867C}">
                  <a14:compatExt spid="_x0000_s717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209550</xdr:colOff>
          <xdr:row>7</xdr:row>
          <xdr:rowOff>0</xdr:rowOff>
        </xdr:from>
        <xdr:to>
          <xdr:col>2</xdr:col>
          <xdr:colOff>485775</xdr:colOff>
          <xdr:row>7</xdr:row>
          <xdr:rowOff>0</xdr:rowOff>
        </xdr:to>
        <xdr:sp macro="" textlink="">
          <xdr:nvSpPr>
            <xdr:cNvPr id="71708" name="Object 28" hidden="1">
              <a:extLst>
                <a:ext uri="{63B3BB69-23CF-44E3-9099-C40C66FF867C}">
                  <a14:compatExt spid="_x0000_s717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7</xdr:row>
          <xdr:rowOff>0</xdr:rowOff>
        </xdr:from>
        <xdr:to>
          <xdr:col>3</xdr:col>
          <xdr:colOff>390525</xdr:colOff>
          <xdr:row>7</xdr:row>
          <xdr:rowOff>0</xdr:rowOff>
        </xdr:to>
        <xdr:sp macro="" textlink="">
          <xdr:nvSpPr>
            <xdr:cNvPr id="71709" name="Object 29" hidden="1">
              <a:extLst>
                <a:ext uri="{63B3BB69-23CF-44E3-9099-C40C66FF867C}">
                  <a14:compatExt spid="_x0000_s717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7</xdr:row>
          <xdr:rowOff>0</xdr:rowOff>
        </xdr:from>
        <xdr:to>
          <xdr:col>5</xdr:col>
          <xdr:colOff>485775</xdr:colOff>
          <xdr:row>7</xdr:row>
          <xdr:rowOff>0</xdr:rowOff>
        </xdr:to>
        <xdr:sp macro="" textlink="">
          <xdr:nvSpPr>
            <xdr:cNvPr id="71710" name="Object 30" hidden="1">
              <a:extLst>
                <a:ext uri="{63B3BB69-23CF-44E3-9099-C40C66FF867C}">
                  <a14:compatExt spid="_x0000_s717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209550</xdr:colOff>
          <xdr:row>7</xdr:row>
          <xdr:rowOff>0</xdr:rowOff>
        </xdr:from>
        <xdr:to>
          <xdr:col>2</xdr:col>
          <xdr:colOff>485775</xdr:colOff>
          <xdr:row>7</xdr:row>
          <xdr:rowOff>0</xdr:rowOff>
        </xdr:to>
        <xdr:sp macro="" textlink="">
          <xdr:nvSpPr>
            <xdr:cNvPr id="71711" name="Object 31" hidden="1">
              <a:extLst>
                <a:ext uri="{63B3BB69-23CF-44E3-9099-C40C66FF867C}">
                  <a14:compatExt spid="_x0000_s717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7</xdr:row>
          <xdr:rowOff>0</xdr:rowOff>
        </xdr:from>
        <xdr:to>
          <xdr:col>3</xdr:col>
          <xdr:colOff>390525</xdr:colOff>
          <xdr:row>7</xdr:row>
          <xdr:rowOff>0</xdr:rowOff>
        </xdr:to>
        <xdr:sp macro="" textlink="">
          <xdr:nvSpPr>
            <xdr:cNvPr id="71712" name="Object 32" hidden="1">
              <a:extLst>
                <a:ext uri="{63B3BB69-23CF-44E3-9099-C40C66FF867C}">
                  <a14:compatExt spid="_x0000_s717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7</xdr:row>
          <xdr:rowOff>0</xdr:rowOff>
        </xdr:from>
        <xdr:to>
          <xdr:col>5</xdr:col>
          <xdr:colOff>485775</xdr:colOff>
          <xdr:row>7</xdr:row>
          <xdr:rowOff>0</xdr:rowOff>
        </xdr:to>
        <xdr:sp macro="" textlink="">
          <xdr:nvSpPr>
            <xdr:cNvPr id="71713" name="Object 33" hidden="1">
              <a:extLst>
                <a:ext uri="{63B3BB69-23CF-44E3-9099-C40C66FF867C}">
                  <a14:compatExt spid="_x0000_s717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209550</xdr:colOff>
          <xdr:row>7</xdr:row>
          <xdr:rowOff>0</xdr:rowOff>
        </xdr:from>
        <xdr:to>
          <xdr:col>2</xdr:col>
          <xdr:colOff>485775</xdr:colOff>
          <xdr:row>7</xdr:row>
          <xdr:rowOff>0</xdr:rowOff>
        </xdr:to>
        <xdr:sp macro="" textlink="">
          <xdr:nvSpPr>
            <xdr:cNvPr id="71714" name="Object 34" hidden="1">
              <a:extLst>
                <a:ext uri="{63B3BB69-23CF-44E3-9099-C40C66FF867C}">
                  <a14:compatExt spid="_x0000_s717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7</xdr:row>
          <xdr:rowOff>0</xdr:rowOff>
        </xdr:from>
        <xdr:to>
          <xdr:col>3</xdr:col>
          <xdr:colOff>390525</xdr:colOff>
          <xdr:row>7</xdr:row>
          <xdr:rowOff>0</xdr:rowOff>
        </xdr:to>
        <xdr:sp macro="" textlink="">
          <xdr:nvSpPr>
            <xdr:cNvPr id="71715" name="Object 35" hidden="1">
              <a:extLst>
                <a:ext uri="{63B3BB69-23CF-44E3-9099-C40C66FF867C}">
                  <a14:compatExt spid="_x0000_s717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7</xdr:row>
          <xdr:rowOff>0</xdr:rowOff>
        </xdr:from>
        <xdr:to>
          <xdr:col>5</xdr:col>
          <xdr:colOff>485775</xdr:colOff>
          <xdr:row>7</xdr:row>
          <xdr:rowOff>0</xdr:rowOff>
        </xdr:to>
        <xdr:sp macro="" textlink="">
          <xdr:nvSpPr>
            <xdr:cNvPr id="71716" name="Object 36" hidden="1">
              <a:extLst>
                <a:ext uri="{63B3BB69-23CF-44E3-9099-C40C66FF867C}">
                  <a14:compatExt spid="_x0000_s717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_&#1050;&#1056;&#1057;&#1050;&#1080;&#1046;&#1055;/&#1044;&#1045;&#1058;&#1048;%20&#1057;&#1048;&#1056;&#1054;&#1058;&#1067;/2025/&#1041;&#1102;&#1076;&#1078;&#1077;&#1090;/&#1041;&#1070;&#1044;&#1046;&#1045;&#1058;%202025-2027%20(&#1085;&#1086;&#1074;&#1072;&#1103;%20&#1084;&#1077;&#1090;&#1086;&#1076;&#1080;&#1082;&#1072;)/&#1056;&#1072;&#1089;&#1095;&#1077;&#1090;%20&#1057;&#1091;&#1073;&#1074;&#1077;&#1085;&#1094;&#1080;&#1103;%202025%20&#1085;&#1086;&#1074;&#1072;&#1103;%20&#1084;&#1077;&#1090;&#1086;&#1076;&#1080;&#1082;&#1072;%2027.12.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требность 2025"/>
      <sheetName val="расчет черновик 193383,7 об "/>
      <sheetName val="расчет черновик 101820,6 фб+ОБ"/>
    </sheetNames>
    <sheetDataSet>
      <sheetData sheetId="0">
        <row r="9">
          <cell r="C9">
            <v>42.092660000000002</v>
          </cell>
        </row>
        <row r="10">
          <cell r="C10">
            <v>111.84039</v>
          </cell>
        </row>
        <row r="11">
          <cell r="C11">
            <v>74.406210000000002</v>
          </cell>
        </row>
        <row r="12">
          <cell r="C12">
            <v>77.576679999999996</v>
          </cell>
        </row>
        <row r="13">
          <cell r="C13">
            <v>57.044759999999997</v>
          </cell>
        </row>
        <row r="14">
          <cell r="C14">
            <v>58.960740000000001</v>
          </cell>
        </row>
        <row r="15">
          <cell r="C15">
            <v>89.287450000000007</v>
          </cell>
        </row>
        <row r="16">
          <cell r="C16">
            <v>91.107219999999998</v>
          </cell>
        </row>
        <row r="17">
          <cell r="C17">
            <v>63.528730000000003</v>
          </cell>
        </row>
        <row r="18">
          <cell r="C18">
            <v>59.82217</v>
          </cell>
        </row>
        <row r="19">
          <cell r="C19">
            <v>62.536650000000002</v>
          </cell>
        </row>
        <row r="20">
          <cell r="C20">
            <v>67.910430000000005</v>
          </cell>
        </row>
        <row r="21">
          <cell r="C21">
            <v>70.154430000000005</v>
          </cell>
        </row>
        <row r="22">
          <cell r="C22">
            <v>150.65147999999999</v>
          </cell>
        </row>
        <row r="23">
          <cell r="C23">
            <v>32.51444</v>
          </cell>
        </row>
        <row r="24">
          <cell r="C24">
            <v>93.539240000000007</v>
          </cell>
        </row>
        <row r="25">
          <cell r="C25">
            <v>150.65147999999999</v>
          </cell>
        </row>
        <row r="26">
          <cell r="C26">
            <v>60.8005</v>
          </cell>
        </row>
        <row r="27">
          <cell r="C27">
            <v>10.523160000000001</v>
          </cell>
        </row>
        <row r="28">
          <cell r="C28">
            <v>102.61254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.bin"/><Relationship Id="rId13" Type="http://schemas.openxmlformats.org/officeDocument/2006/relationships/oleObject" Target="../embeddings/oleObject10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9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5.bin"/><Relationship Id="rId11" Type="http://schemas.openxmlformats.org/officeDocument/2006/relationships/oleObject" Target="../embeddings/oleObject8.bin"/><Relationship Id="rId5" Type="http://schemas.openxmlformats.org/officeDocument/2006/relationships/image" Target="../media/image1.emf"/><Relationship Id="rId15" Type="http://schemas.openxmlformats.org/officeDocument/2006/relationships/oleObject" Target="../embeddings/oleObject12.bin"/><Relationship Id="rId10" Type="http://schemas.openxmlformats.org/officeDocument/2006/relationships/oleObject" Target="../embeddings/oleObject7.bin"/><Relationship Id="rId4" Type="http://schemas.openxmlformats.org/officeDocument/2006/relationships/oleObject" Target="../embeddings/oleObject4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1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5.bin"/><Relationship Id="rId13" Type="http://schemas.openxmlformats.org/officeDocument/2006/relationships/oleObject" Target="../embeddings/oleObject19.bin"/><Relationship Id="rId18" Type="http://schemas.openxmlformats.org/officeDocument/2006/relationships/oleObject" Target="../embeddings/oleObject24.bin"/><Relationship Id="rId26" Type="http://schemas.openxmlformats.org/officeDocument/2006/relationships/oleObject" Target="../embeddings/oleObject32.bin"/><Relationship Id="rId39" Type="http://schemas.openxmlformats.org/officeDocument/2006/relationships/oleObject" Target="../embeddings/oleObject45.bin"/><Relationship Id="rId3" Type="http://schemas.openxmlformats.org/officeDocument/2006/relationships/vmlDrawing" Target="../drawings/vmlDrawing3.vml"/><Relationship Id="rId21" Type="http://schemas.openxmlformats.org/officeDocument/2006/relationships/oleObject" Target="../embeddings/oleObject27.bin"/><Relationship Id="rId34" Type="http://schemas.openxmlformats.org/officeDocument/2006/relationships/oleObject" Target="../embeddings/oleObject40.bin"/><Relationship Id="rId42" Type="http://schemas.openxmlformats.org/officeDocument/2006/relationships/oleObject" Target="../embeddings/oleObject48.bin"/><Relationship Id="rId7" Type="http://schemas.openxmlformats.org/officeDocument/2006/relationships/image" Target="../media/image2.emf"/><Relationship Id="rId12" Type="http://schemas.openxmlformats.org/officeDocument/2006/relationships/oleObject" Target="../embeddings/oleObject18.bin"/><Relationship Id="rId17" Type="http://schemas.openxmlformats.org/officeDocument/2006/relationships/oleObject" Target="../embeddings/oleObject23.bin"/><Relationship Id="rId25" Type="http://schemas.openxmlformats.org/officeDocument/2006/relationships/oleObject" Target="../embeddings/oleObject31.bin"/><Relationship Id="rId33" Type="http://schemas.openxmlformats.org/officeDocument/2006/relationships/oleObject" Target="../embeddings/oleObject39.bin"/><Relationship Id="rId38" Type="http://schemas.openxmlformats.org/officeDocument/2006/relationships/oleObject" Target="../embeddings/oleObject44.bin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22.bin"/><Relationship Id="rId20" Type="http://schemas.openxmlformats.org/officeDocument/2006/relationships/oleObject" Target="../embeddings/oleObject26.bin"/><Relationship Id="rId29" Type="http://schemas.openxmlformats.org/officeDocument/2006/relationships/oleObject" Target="../embeddings/oleObject35.bin"/><Relationship Id="rId41" Type="http://schemas.openxmlformats.org/officeDocument/2006/relationships/oleObject" Target="../embeddings/oleObject47.bin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14.bin"/><Relationship Id="rId11" Type="http://schemas.openxmlformats.org/officeDocument/2006/relationships/oleObject" Target="../embeddings/oleObject17.bin"/><Relationship Id="rId24" Type="http://schemas.openxmlformats.org/officeDocument/2006/relationships/oleObject" Target="../embeddings/oleObject30.bin"/><Relationship Id="rId32" Type="http://schemas.openxmlformats.org/officeDocument/2006/relationships/oleObject" Target="../embeddings/oleObject38.bin"/><Relationship Id="rId37" Type="http://schemas.openxmlformats.org/officeDocument/2006/relationships/oleObject" Target="../embeddings/oleObject43.bin"/><Relationship Id="rId40" Type="http://schemas.openxmlformats.org/officeDocument/2006/relationships/oleObject" Target="../embeddings/oleObject46.bin"/><Relationship Id="rId5" Type="http://schemas.openxmlformats.org/officeDocument/2006/relationships/image" Target="../media/image1.emf"/><Relationship Id="rId15" Type="http://schemas.openxmlformats.org/officeDocument/2006/relationships/oleObject" Target="../embeddings/oleObject21.bin"/><Relationship Id="rId23" Type="http://schemas.openxmlformats.org/officeDocument/2006/relationships/oleObject" Target="../embeddings/oleObject29.bin"/><Relationship Id="rId28" Type="http://schemas.openxmlformats.org/officeDocument/2006/relationships/oleObject" Target="../embeddings/oleObject34.bin"/><Relationship Id="rId36" Type="http://schemas.openxmlformats.org/officeDocument/2006/relationships/oleObject" Target="../embeddings/oleObject42.bin"/><Relationship Id="rId10" Type="http://schemas.openxmlformats.org/officeDocument/2006/relationships/oleObject" Target="../embeddings/oleObject16.bin"/><Relationship Id="rId19" Type="http://schemas.openxmlformats.org/officeDocument/2006/relationships/oleObject" Target="../embeddings/oleObject25.bin"/><Relationship Id="rId31" Type="http://schemas.openxmlformats.org/officeDocument/2006/relationships/oleObject" Target="../embeddings/oleObject37.bin"/><Relationship Id="rId4" Type="http://schemas.openxmlformats.org/officeDocument/2006/relationships/oleObject" Target="../embeddings/oleObject13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20.bin"/><Relationship Id="rId22" Type="http://schemas.openxmlformats.org/officeDocument/2006/relationships/oleObject" Target="../embeddings/oleObject28.bin"/><Relationship Id="rId27" Type="http://schemas.openxmlformats.org/officeDocument/2006/relationships/oleObject" Target="../embeddings/oleObject33.bin"/><Relationship Id="rId30" Type="http://schemas.openxmlformats.org/officeDocument/2006/relationships/oleObject" Target="../embeddings/oleObject36.bin"/><Relationship Id="rId35" Type="http://schemas.openxmlformats.org/officeDocument/2006/relationships/oleObject" Target="../embeddings/oleObject4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3"/>
  <sheetViews>
    <sheetView workbookViewId="0">
      <selection activeCell="A3" sqref="A3"/>
    </sheetView>
  </sheetViews>
  <sheetFormatPr defaultColWidth="9.140625" defaultRowHeight="12.75" x14ac:dyDescent="0.2"/>
  <cols>
    <col min="1" max="1" width="22.140625" style="2" customWidth="1"/>
    <col min="2" max="2" width="8.42578125" style="2" customWidth="1"/>
    <col min="3" max="3" width="17.5703125" style="2" customWidth="1"/>
    <col min="4" max="4" width="24" style="2" customWidth="1"/>
    <col min="5" max="5" width="34" style="2" customWidth="1"/>
    <col min="6" max="6" width="20.85546875" style="2" customWidth="1"/>
    <col min="7" max="7" width="6.85546875" style="2" hidden="1" customWidth="1"/>
    <col min="8" max="8" width="7.140625" style="2" hidden="1" customWidth="1"/>
    <col min="9" max="16384" width="9.140625" style="2"/>
  </cols>
  <sheetData>
    <row r="1" spans="1:8" x14ac:dyDescent="0.2">
      <c r="D1" s="198"/>
      <c r="E1" s="199"/>
      <c r="F1" s="199"/>
    </row>
    <row r="2" spans="1:8" ht="62.25" customHeight="1" x14ac:dyDescent="0.2">
      <c r="A2" s="200" t="s">
        <v>67</v>
      </c>
      <c r="B2" s="200"/>
      <c r="C2" s="200"/>
      <c r="D2" s="200"/>
      <c r="E2" s="200"/>
      <c r="F2" s="200"/>
      <c r="G2" s="200"/>
      <c r="H2" s="200"/>
    </row>
    <row r="4" spans="1:8" hidden="1" x14ac:dyDescent="0.2"/>
    <row r="5" spans="1:8" ht="12.75" customHeight="1" x14ac:dyDescent="0.2">
      <c r="A5" s="201" t="s">
        <v>0</v>
      </c>
      <c r="B5" s="201" t="s">
        <v>22</v>
      </c>
      <c r="C5" s="201" t="s">
        <v>23</v>
      </c>
      <c r="D5" s="201" t="s">
        <v>28</v>
      </c>
      <c r="E5" s="201" t="s">
        <v>24</v>
      </c>
      <c r="F5" s="201" t="s">
        <v>25</v>
      </c>
      <c r="G5" s="42"/>
      <c r="H5" s="42"/>
    </row>
    <row r="6" spans="1:8" ht="26.25" customHeight="1" x14ac:dyDescent="0.2">
      <c r="A6" s="202"/>
      <c r="B6" s="202"/>
      <c r="C6" s="202"/>
      <c r="D6" s="202"/>
      <c r="E6" s="202"/>
      <c r="F6" s="202"/>
      <c r="G6" s="43"/>
      <c r="H6" s="43"/>
    </row>
    <row r="7" spans="1:8" ht="39.75" customHeight="1" x14ac:dyDescent="0.2">
      <c r="A7" s="203"/>
      <c r="B7" s="203"/>
      <c r="C7" s="203"/>
      <c r="D7" s="203"/>
      <c r="E7" s="203"/>
      <c r="F7" s="203"/>
      <c r="G7" s="44"/>
      <c r="H7" s="44" t="s">
        <v>26</v>
      </c>
    </row>
    <row r="8" spans="1:8" s="3" customFormat="1" x14ac:dyDescent="0.2">
      <c r="A8" s="6">
        <v>1</v>
      </c>
      <c r="B8" s="7">
        <v>2</v>
      </c>
      <c r="C8" s="7">
        <v>3</v>
      </c>
      <c r="D8" s="7">
        <v>4</v>
      </c>
      <c r="E8" s="7">
        <v>5</v>
      </c>
      <c r="F8" s="7">
        <v>5</v>
      </c>
      <c r="G8" s="7"/>
      <c r="H8" s="7"/>
    </row>
    <row r="9" spans="1:8" s="3" customFormat="1" ht="14.25" customHeight="1" x14ac:dyDescent="0.2">
      <c r="A9" s="20" t="s">
        <v>1</v>
      </c>
      <c r="B9" s="21">
        <v>33</v>
      </c>
      <c r="C9" s="183">
        <f>'[1]потребность 2025'!C9</f>
        <v>42.092660000000002</v>
      </c>
      <c r="D9" s="85">
        <v>14</v>
      </c>
      <c r="E9" s="66">
        <f>ROUND(B9*C9*D9,5)</f>
        <v>19446.808919999999</v>
      </c>
      <c r="F9" s="22">
        <f>E9+H9</f>
        <v>19446.808919999999</v>
      </c>
      <c r="G9" s="23">
        <f>ROUND(E9/$E$29,3)</f>
        <v>3.0000000000000001E-3</v>
      </c>
      <c r="H9" s="24"/>
    </row>
    <row r="10" spans="1:8" s="3" customFormat="1" x14ac:dyDescent="0.2">
      <c r="A10" s="20" t="s">
        <v>2</v>
      </c>
      <c r="B10" s="21">
        <v>33</v>
      </c>
      <c r="C10" s="183">
        <f>'[1]потребность 2025'!C10</f>
        <v>111.84039</v>
      </c>
      <c r="D10" s="85">
        <v>124</v>
      </c>
      <c r="E10" s="66">
        <f t="shared" ref="E10:E28" si="0">ROUND(B10*C10*D10,5)</f>
        <v>457650.87588000001</v>
      </c>
      <c r="F10" s="25">
        <f t="shared" ref="F10:F28" si="1">E10+H10</f>
        <v>457650.87588000001</v>
      </c>
      <c r="G10" s="23">
        <f t="shared" ref="G10:G28" si="2">ROUND(E10/$E$29,3)</f>
        <v>6.3E-2</v>
      </c>
      <c r="H10" s="24"/>
    </row>
    <row r="11" spans="1:8" s="3" customFormat="1" x14ac:dyDescent="0.2">
      <c r="A11" s="20" t="s">
        <v>3</v>
      </c>
      <c r="B11" s="21">
        <v>33</v>
      </c>
      <c r="C11" s="183">
        <f>'[1]потребность 2025'!C11</f>
        <v>74.406210000000002</v>
      </c>
      <c r="D11" s="85">
        <v>109</v>
      </c>
      <c r="E11" s="66">
        <f t="shared" si="0"/>
        <v>267639.13737000001</v>
      </c>
      <c r="F11" s="25">
        <f t="shared" si="1"/>
        <v>267639.13737000001</v>
      </c>
      <c r="G11" s="23">
        <f t="shared" si="2"/>
        <v>3.6999999999999998E-2</v>
      </c>
      <c r="H11" s="24"/>
    </row>
    <row r="12" spans="1:8" s="3" customFormat="1" x14ac:dyDescent="0.2">
      <c r="A12" s="20" t="s">
        <v>4</v>
      </c>
      <c r="B12" s="21">
        <v>33</v>
      </c>
      <c r="C12" s="183">
        <f>'[1]потребность 2025'!C12</f>
        <v>77.576679999999996</v>
      </c>
      <c r="D12" s="85">
        <v>54</v>
      </c>
      <c r="E12" s="66">
        <f t="shared" si="0"/>
        <v>138241.64376000001</v>
      </c>
      <c r="F12" s="25">
        <f t="shared" si="1"/>
        <v>138241.64376000001</v>
      </c>
      <c r="G12" s="23">
        <f t="shared" si="2"/>
        <v>1.9E-2</v>
      </c>
      <c r="H12" s="24"/>
    </row>
    <row r="13" spans="1:8" s="3" customFormat="1" x14ac:dyDescent="0.2">
      <c r="A13" s="20" t="s">
        <v>5</v>
      </c>
      <c r="B13" s="21">
        <v>33</v>
      </c>
      <c r="C13" s="183">
        <f>'[1]потребность 2025'!C13</f>
        <v>57.044759999999997</v>
      </c>
      <c r="D13" s="85">
        <v>127</v>
      </c>
      <c r="E13" s="66">
        <f t="shared" si="0"/>
        <v>239074.58916</v>
      </c>
      <c r="F13" s="25">
        <f t="shared" si="1"/>
        <v>239074.58916</v>
      </c>
      <c r="G13" s="23">
        <f t="shared" si="2"/>
        <v>3.3000000000000002E-2</v>
      </c>
      <c r="H13" s="24"/>
    </row>
    <row r="14" spans="1:8" s="3" customFormat="1" x14ac:dyDescent="0.2">
      <c r="A14" s="20" t="s">
        <v>6</v>
      </c>
      <c r="B14" s="21">
        <v>33</v>
      </c>
      <c r="C14" s="183">
        <f>'[1]потребность 2025'!C14</f>
        <v>58.960740000000001</v>
      </c>
      <c r="D14" s="85">
        <v>70</v>
      </c>
      <c r="E14" s="66">
        <f t="shared" si="0"/>
        <v>136199.3094</v>
      </c>
      <c r="F14" s="25">
        <f t="shared" si="1"/>
        <v>136199.3094</v>
      </c>
      <c r="G14" s="23">
        <f t="shared" si="2"/>
        <v>1.9E-2</v>
      </c>
      <c r="H14" s="24"/>
    </row>
    <row r="15" spans="1:8" s="3" customFormat="1" x14ac:dyDescent="0.2">
      <c r="A15" s="20" t="s">
        <v>7</v>
      </c>
      <c r="B15" s="21">
        <v>33</v>
      </c>
      <c r="C15" s="183">
        <f>'[1]потребность 2025'!C15</f>
        <v>89.287450000000007</v>
      </c>
      <c r="D15" s="85">
        <v>65</v>
      </c>
      <c r="E15" s="66">
        <f t="shared" si="0"/>
        <v>191521.58025</v>
      </c>
      <c r="F15" s="25">
        <f t="shared" si="1"/>
        <v>191521.58025</v>
      </c>
      <c r="G15" s="23">
        <f t="shared" si="2"/>
        <v>2.5999999999999999E-2</v>
      </c>
      <c r="H15" s="24"/>
    </row>
    <row r="16" spans="1:8" s="3" customFormat="1" x14ac:dyDescent="0.2">
      <c r="A16" s="20" t="s">
        <v>8</v>
      </c>
      <c r="B16" s="21">
        <v>33</v>
      </c>
      <c r="C16" s="183">
        <f>'[1]потребность 2025'!C16</f>
        <v>91.107219999999998</v>
      </c>
      <c r="D16" s="85">
        <v>83</v>
      </c>
      <c r="E16" s="66">
        <f t="shared" si="0"/>
        <v>249542.67558000001</v>
      </c>
      <c r="F16" s="25">
        <f t="shared" si="1"/>
        <v>249542.67558000001</v>
      </c>
      <c r="G16" s="23">
        <f t="shared" si="2"/>
        <v>3.4000000000000002E-2</v>
      </c>
      <c r="H16" s="24"/>
    </row>
    <row r="17" spans="1:8" s="3" customFormat="1" x14ac:dyDescent="0.2">
      <c r="A17" s="20" t="s">
        <v>9</v>
      </c>
      <c r="B17" s="21">
        <v>33</v>
      </c>
      <c r="C17" s="183">
        <f>'[1]потребность 2025'!C17</f>
        <v>63.528730000000003</v>
      </c>
      <c r="D17" s="85">
        <v>48</v>
      </c>
      <c r="E17" s="66">
        <f t="shared" si="0"/>
        <v>100629.50831999999</v>
      </c>
      <c r="F17" s="25">
        <f t="shared" si="1"/>
        <v>100629.50831999999</v>
      </c>
      <c r="G17" s="23">
        <f t="shared" si="2"/>
        <v>1.4E-2</v>
      </c>
      <c r="H17" s="24"/>
    </row>
    <row r="18" spans="1:8" s="3" customFormat="1" x14ac:dyDescent="0.2">
      <c r="A18" s="20" t="s">
        <v>10</v>
      </c>
      <c r="B18" s="21">
        <v>33</v>
      </c>
      <c r="C18" s="183">
        <f>'[1]потребность 2025'!C18</f>
        <v>59.82217</v>
      </c>
      <c r="D18" s="85">
        <v>61</v>
      </c>
      <c r="E18" s="66">
        <f t="shared" si="0"/>
        <v>120422.02821</v>
      </c>
      <c r="F18" s="25">
        <f t="shared" si="1"/>
        <v>120422.02821</v>
      </c>
      <c r="G18" s="23">
        <f t="shared" si="2"/>
        <v>1.7000000000000001E-2</v>
      </c>
      <c r="H18" s="24"/>
    </row>
    <row r="19" spans="1:8" s="3" customFormat="1" x14ac:dyDescent="0.2">
      <c r="A19" s="20" t="s">
        <v>11</v>
      </c>
      <c r="B19" s="21">
        <v>33</v>
      </c>
      <c r="C19" s="183">
        <f>'[1]потребность 2025'!C19</f>
        <v>62.536650000000002</v>
      </c>
      <c r="D19" s="85">
        <v>34</v>
      </c>
      <c r="E19" s="66">
        <f t="shared" si="0"/>
        <v>70166.121299999999</v>
      </c>
      <c r="F19" s="25">
        <f t="shared" si="1"/>
        <v>70166.121299999999</v>
      </c>
      <c r="G19" s="23">
        <f t="shared" si="2"/>
        <v>0.01</v>
      </c>
      <c r="H19" s="24"/>
    </row>
    <row r="20" spans="1:8" s="3" customFormat="1" x14ac:dyDescent="0.2">
      <c r="A20" s="20" t="s">
        <v>12</v>
      </c>
      <c r="B20" s="21">
        <v>33</v>
      </c>
      <c r="C20" s="183">
        <f>'[1]потребность 2025'!C20</f>
        <v>67.910430000000005</v>
      </c>
      <c r="D20" s="85">
        <v>72</v>
      </c>
      <c r="E20" s="66">
        <f t="shared" si="0"/>
        <v>161355.18168000001</v>
      </c>
      <c r="F20" s="25">
        <f t="shared" si="1"/>
        <v>161355.18168000001</v>
      </c>
      <c r="G20" s="23">
        <f t="shared" si="2"/>
        <v>2.1999999999999999E-2</v>
      </c>
      <c r="H20" s="24"/>
    </row>
    <row r="21" spans="1:8" s="3" customFormat="1" x14ac:dyDescent="0.2">
      <c r="A21" s="20" t="s">
        <v>13</v>
      </c>
      <c r="B21" s="21">
        <v>33</v>
      </c>
      <c r="C21" s="183">
        <f>'[1]потребность 2025'!C21</f>
        <v>70.154430000000005</v>
      </c>
      <c r="D21" s="85">
        <v>55</v>
      </c>
      <c r="E21" s="66">
        <f t="shared" si="0"/>
        <v>127330.29045</v>
      </c>
      <c r="F21" s="25">
        <f t="shared" si="1"/>
        <v>127330.29045</v>
      </c>
      <c r="G21" s="23">
        <f t="shared" si="2"/>
        <v>1.7000000000000001E-2</v>
      </c>
      <c r="H21" s="24"/>
    </row>
    <row r="22" spans="1:8" s="3" customFormat="1" x14ac:dyDescent="0.2">
      <c r="A22" s="20" t="s">
        <v>14</v>
      </c>
      <c r="B22" s="21">
        <v>33</v>
      </c>
      <c r="C22" s="183">
        <f>'[1]потребность 2025'!C22</f>
        <v>150.65147999999999</v>
      </c>
      <c r="D22" s="85">
        <v>184</v>
      </c>
      <c r="E22" s="66">
        <f t="shared" si="0"/>
        <v>914755.78656000004</v>
      </c>
      <c r="F22" s="25">
        <f t="shared" si="1"/>
        <v>914755.78656000004</v>
      </c>
      <c r="G22" s="23">
        <f t="shared" si="2"/>
        <v>0.125</v>
      </c>
      <c r="H22" s="24"/>
    </row>
    <row r="23" spans="1:8" s="3" customFormat="1" x14ac:dyDescent="0.2">
      <c r="A23" s="20" t="s">
        <v>15</v>
      </c>
      <c r="B23" s="21">
        <v>33</v>
      </c>
      <c r="C23" s="183">
        <f>'[1]потребность 2025'!C23</f>
        <v>32.51444</v>
      </c>
      <c r="D23" s="85">
        <v>44</v>
      </c>
      <c r="E23" s="66">
        <f t="shared" si="0"/>
        <v>47210.96688</v>
      </c>
      <c r="F23" s="25">
        <f t="shared" si="1"/>
        <v>47210.96688</v>
      </c>
      <c r="G23" s="23">
        <f t="shared" si="2"/>
        <v>6.0000000000000001E-3</v>
      </c>
      <c r="H23" s="24"/>
    </row>
    <row r="24" spans="1:8" s="3" customFormat="1" x14ac:dyDescent="0.2">
      <c r="A24" s="20" t="s">
        <v>16</v>
      </c>
      <c r="B24" s="21">
        <v>33</v>
      </c>
      <c r="C24" s="183">
        <f>'[1]потребность 2025'!C24</f>
        <v>93.539240000000007</v>
      </c>
      <c r="D24" s="85">
        <v>50</v>
      </c>
      <c r="E24" s="66">
        <f t="shared" si="0"/>
        <v>154339.74600000001</v>
      </c>
      <c r="F24" s="25">
        <f t="shared" si="1"/>
        <v>154339.74600000001</v>
      </c>
      <c r="G24" s="23">
        <f t="shared" si="2"/>
        <v>2.1000000000000001E-2</v>
      </c>
      <c r="H24" s="24"/>
    </row>
    <row r="25" spans="1:8" s="3" customFormat="1" x14ac:dyDescent="0.2">
      <c r="A25" s="20" t="s">
        <v>17</v>
      </c>
      <c r="B25" s="21">
        <v>33</v>
      </c>
      <c r="C25" s="183">
        <f>'[1]потребность 2025'!C25</f>
        <v>150.65147999999999</v>
      </c>
      <c r="D25" s="85">
        <v>714</v>
      </c>
      <c r="E25" s="66">
        <f t="shared" si="0"/>
        <v>3549650.1717599998</v>
      </c>
      <c r="F25" s="25">
        <f t="shared" si="1"/>
        <v>3549650.1717599998</v>
      </c>
      <c r="G25" s="23">
        <f t="shared" si="2"/>
        <v>0.48599999999999999</v>
      </c>
      <c r="H25" s="24"/>
    </row>
    <row r="26" spans="1:8" s="3" customFormat="1" x14ac:dyDescent="0.2">
      <c r="A26" s="20" t="s">
        <v>18</v>
      </c>
      <c r="B26" s="21">
        <v>33</v>
      </c>
      <c r="C26" s="183">
        <f>'[1]потребность 2025'!C26</f>
        <v>60.8005</v>
      </c>
      <c r="D26" s="85">
        <v>26</v>
      </c>
      <c r="E26" s="66">
        <f t="shared" si="0"/>
        <v>52166.828999999998</v>
      </c>
      <c r="F26" s="25">
        <f t="shared" si="1"/>
        <v>52166.828999999998</v>
      </c>
      <c r="G26" s="23">
        <f t="shared" si="2"/>
        <v>7.0000000000000001E-3</v>
      </c>
      <c r="H26" s="24"/>
    </row>
    <row r="27" spans="1:8" s="3" customFormat="1" x14ac:dyDescent="0.2">
      <c r="A27" s="20" t="s">
        <v>19</v>
      </c>
      <c r="B27" s="21">
        <v>33</v>
      </c>
      <c r="C27" s="183">
        <f>'[1]потребность 2025'!C27</f>
        <v>10.523160000000001</v>
      </c>
      <c r="D27" s="85">
        <v>4</v>
      </c>
      <c r="E27" s="66">
        <f t="shared" si="0"/>
        <v>1389.0571199999999</v>
      </c>
      <c r="F27" s="25">
        <f t="shared" si="1"/>
        <v>1389.0571199999999</v>
      </c>
      <c r="G27" s="23">
        <f t="shared" si="2"/>
        <v>0</v>
      </c>
      <c r="H27" s="24"/>
    </row>
    <row r="28" spans="1:8" s="3" customFormat="1" x14ac:dyDescent="0.2">
      <c r="A28" s="20" t="s">
        <v>20</v>
      </c>
      <c r="B28" s="21">
        <v>33</v>
      </c>
      <c r="C28" s="183">
        <f>'[1]потребность 2025'!C28</f>
        <v>102.61254</v>
      </c>
      <c r="D28" s="85">
        <v>88</v>
      </c>
      <c r="E28" s="66">
        <f t="shared" si="0"/>
        <v>297986.81615999999</v>
      </c>
      <c r="F28" s="25">
        <f t="shared" si="1"/>
        <v>297986.81615999999</v>
      </c>
      <c r="G28" s="23">
        <f t="shared" si="2"/>
        <v>4.1000000000000002E-2</v>
      </c>
      <c r="H28" s="24"/>
    </row>
    <row r="29" spans="1:8" x14ac:dyDescent="0.2">
      <c r="A29" s="9" t="s">
        <v>21</v>
      </c>
      <c r="B29" s="10"/>
      <c r="C29" s="11">
        <f>AVERAGE(C9:C28)</f>
        <v>76.378068000000013</v>
      </c>
      <c r="D29" s="12">
        <f>SUM(D9:D28)</f>
        <v>2026</v>
      </c>
      <c r="E29" s="13">
        <f>ROUND(E9+E10+E11+E12+E13+E14+E15+E16+E17+E18+E19+E20+E21+E22+E23+E24+E25+E26+E27+E28,1)</f>
        <v>7296719.0999999996</v>
      </c>
      <c r="F29" s="13">
        <f>ROUND(F9+F10+F11+F12+F13+F14+F15+F16+F17+F18+F19+F20+F21+F22+F23+F24+F25+F26+F27+F28,1)</f>
        <v>7296719.0999999996</v>
      </c>
      <c r="G29" s="13">
        <f>ROUND(G9+G10+G11+G12+G13+G14+G15+G16+G17+G18+G19+G20+G21+G22+G23+G24+G25+G26+G27+G28,1)</f>
        <v>1</v>
      </c>
      <c r="H29" s="14">
        <f>ROUND(H9+H10+H11+H12+H13+H14+H15+H16+H17+H18+H19+H20+H21+H22+H23+H24+H25+H26+H27+H28,2)</f>
        <v>0</v>
      </c>
    </row>
    <row r="30" spans="1:8" x14ac:dyDescent="0.2">
      <c r="C30" s="37"/>
      <c r="F30" s="15"/>
    </row>
    <row r="31" spans="1:8" s="17" customFormat="1" x14ac:dyDescent="0.2">
      <c r="A31" s="15"/>
      <c r="B31" s="2"/>
      <c r="C31" s="37"/>
      <c r="D31" s="2"/>
      <c r="E31" s="19"/>
      <c r="F31" s="2"/>
      <c r="G31" s="2"/>
      <c r="H31" s="2"/>
    </row>
    <row r="32" spans="1:8" s="17" customFormat="1" x14ac:dyDescent="0.2">
      <c r="A32" s="2"/>
      <c r="B32" s="2"/>
      <c r="C32" s="2"/>
      <c r="D32" s="40"/>
      <c r="E32" s="19"/>
      <c r="F32" s="19"/>
      <c r="G32" s="19"/>
      <c r="H32" s="2"/>
    </row>
    <row r="33" spans="1:8" s="17" customFormat="1" x14ac:dyDescent="0.2">
      <c r="A33" s="15"/>
      <c r="B33" s="2"/>
      <c r="C33" s="2"/>
      <c r="D33" s="2"/>
      <c r="E33" s="2"/>
      <c r="F33" s="2"/>
      <c r="G33" s="2"/>
      <c r="H33" s="2"/>
    </row>
  </sheetData>
  <mergeCells count="8">
    <mergeCell ref="D1:F1"/>
    <mergeCell ref="A2:H2"/>
    <mergeCell ref="A5:A7"/>
    <mergeCell ref="B5:B7"/>
    <mergeCell ref="C5:C7"/>
    <mergeCell ref="D5:D7"/>
    <mergeCell ref="E5:E7"/>
    <mergeCell ref="F5:F7"/>
  </mergeCells>
  <pageMargins left="1.1023622047244095" right="0.70866141732283472" top="0.74803149606299213" bottom="0.74803149606299213" header="0.31496062992125984" footer="0.31496062992125984"/>
  <pageSetup paperSize="9" scale="75" orientation="landscape" r:id="rId1"/>
  <drawing r:id="rId2"/>
  <legacyDrawing r:id="rId3"/>
  <oleObjects>
    <mc:AlternateContent xmlns:mc="http://schemas.openxmlformats.org/markup-compatibility/2006">
      <mc:Choice Requires="x14">
        <oleObject progId="Equation.DSMT4" shapeId="25601" r:id="rId4">
          <objectPr defaultSize="0" autoPict="0" r:id="rId5">
            <anchor moveWithCells="1">
              <from>
                <xdr:col>2</xdr:col>
                <xdr:colOff>85725</xdr:colOff>
                <xdr:row>7</xdr:row>
                <xdr:rowOff>0</xdr:rowOff>
              </from>
              <to>
                <xdr:col>2</xdr:col>
                <xdr:colOff>361950</xdr:colOff>
                <xdr:row>7</xdr:row>
                <xdr:rowOff>0</xdr:rowOff>
              </to>
            </anchor>
          </objectPr>
        </oleObject>
      </mc:Choice>
      <mc:Fallback>
        <oleObject progId="Equation.DSMT4" shapeId="25601" r:id="rId4"/>
      </mc:Fallback>
    </mc:AlternateContent>
    <mc:AlternateContent xmlns:mc="http://schemas.openxmlformats.org/markup-compatibility/2006">
      <mc:Choice Requires="x14">
        <oleObject progId="Equation.DSMT4" shapeId="25602" r:id="rId6">
          <objectPr defaultSize="0" autoPict="0" r:id="rId7">
            <anchor moveWithCells="1">
              <from>
                <xdr:col>3</xdr:col>
                <xdr:colOff>133350</xdr:colOff>
                <xdr:row>7</xdr:row>
                <xdr:rowOff>0</xdr:rowOff>
              </from>
              <to>
                <xdr:col>3</xdr:col>
                <xdr:colOff>390525</xdr:colOff>
                <xdr:row>7</xdr:row>
                <xdr:rowOff>0</xdr:rowOff>
              </to>
            </anchor>
          </objectPr>
        </oleObject>
      </mc:Choice>
      <mc:Fallback>
        <oleObject progId="Equation.DSMT4" shapeId="25602" r:id="rId6"/>
      </mc:Fallback>
    </mc:AlternateContent>
    <mc:AlternateContent xmlns:mc="http://schemas.openxmlformats.org/markup-compatibility/2006">
      <mc:Choice Requires="x14">
        <oleObject progId="Equation.DSMT4" shapeId="25603" r:id="rId8">
          <objectPr defaultSize="0" autoPict="0" r:id="rId9">
            <anchor moveWithCells="1">
              <from>
                <xdr:col>5</xdr:col>
                <xdr:colOff>209550</xdr:colOff>
                <xdr:row>7</xdr:row>
                <xdr:rowOff>0</xdr:rowOff>
              </from>
              <to>
                <xdr:col>5</xdr:col>
                <xdr:colOff>485775</xdr:colOff>
                <xdr:row>7</xdr:row>
                <xdr:rowOff>0</xdr:rowOff>
              </to>
            </anchor>
          </objectPr>
        </oleObject>
      </mc:Choice>
      <mc:Fallback>
        <oleObject progId="Equation.DSMT4" shapeId="2560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AB37"/>
  <sheetViews>
    <sheetView topLeftCell="P5" workbookViewId="0">
      <selection activeCell="E9" sqref="E9:F9"/>
    </sheetView>
  </sheetViews>
  <sheetFormatPr defaultColWidth="9.140625" defaultRowHeight="12.75" x14ac:dyDescent="0.2"/>
  <cols>
    <col min="1" max="1" width="22.140625" style="2" customWidth="1"/>
    <col min="2" max="2" width="7" style="2" customWidth="1"/>
    <col min="3" max="3" width="11.140625" style="2" customWidth="1"/>
    <col min="4" max="4" width="10.7109375" style="2" customWidth="1"/>
    <col min="5" max="5" width="18.85546875" style="2" customWidth="1"/>
    <col min="6" max="6" width="13.85546875" style="2" customWidth="1"/>
    <col min="7" max="7" width="12.28515625" style="2" customWidth="1"/>
    <col min="8" max="8" width="9" style="2" customWidth="1"/>
    <col min="9" max="9" width="9.7109375" style="2" customWidth="1"/>
    <col min="10" max="10" width="8" style="2" customWidth="1"/>
    <col min="11" max="11" width="7.7109375" style="2" customWidth="1"/>
    <col min="12" max="12" width="11.140625" style="2" customWidth="1"/>
    <col min="13" max="13" width="9.7109375" style="2" customWidth="1"/>
    <col min="14" max="14" width="10.5703125" style="2" customWidth="1"/>
    <col min="15" max="15" width="14.28515625" style="2" customWidth="1"/>
    <col min="16" max="16" width="10" style="2" customWidth="1"/>
    <col min="17" max="17" width="14.85546875" style="2" customWidth="1"/>
    <col min="18" max="18" width="13" style="2" customWidth="1"/>
    <col min="19" max="19" width="18.28515625" style="2" customWidth="1"/>
    <col min="20" max="20" width="10.7109375" style="91" customWidth="1"/>
    <col min="21" max="21" width="8.42578125" style="2" customWidth="1"/>
    <col min="22" max="22" width="19" style="2" customWidth="1"/>
    <col min="23" max="23" width="14.42578125" style="2" customWidth="1"/>
    <col min="24" max="25" width="15.28515625" style="2" customWidth="1"/>
    <col min="26" max="26" width="14.28515625" style="2" customWidth="1"/>
    <col min="27" max="27" width="11.85546875" style="2" customWidth="1"/>
    <col min="28" max="28" width="15.28515625" style="2" customWidth="1"/>
    <col min="29" max="16384" width="9.140625" style="2"/>
  </cols>
  <sheetData>
    <row r="2" spans="1:28" s="1" customFormat="1" ht="42" customHeight="1" x14ac:dyDescent="0.2">
      <c r="A2" s="200" t="s">
        <v>38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38"/>
      <c r="Q2" s="26"/>
      <c r="R2" s="26"/>
      <c r="T2" s="99"/>
    </row>
    <row r="4" spans="1:28" hidden="1" x14ac:dyDescent="0.2"/>
    <row r="5" spans="1:28" ht="13.15" customHeight="1" x14ac:dyDescent="0.2">
      <c r="A5" s="201" t="s">
        <v>0</v>
      </c>
      <c r="B5" s="201" t="s">
        <v>22</v>
      </c>
      <c r="C5" s="201" t="s">
        <v>23</v>
      </c>
      <c r="D5" s="201" t="s">
        <v>28</v>
      </c>
      <c r="E5" s="209" t="s">
        <v>64</v>
      </c>
      <c r="F5" s="201" t="s">
        <v>63</v>
      </c>
      <c r="G5" s="35"/>
      <c r="H5" s="201" t="s">
        <v>29</v>
      </c>
      <c r="I5" s="212" t="s">
        <v>30</v>
      </c>
      <c r="J5" s="213"/>
      <c r="K5" s="216" t="s">
        <v>31</v>
      </c>
      <c r="L5" s="219" t="s">
        <v>32</v>
      </c>
      <c r="M5" s="201" t="s">
        <v>33</v>
      </c>
      <c r="N5" s="201" t="s">
        <v>66</v>
      </c>
      <c r="O5" s="201" t="s">
        <v>65</v>
      </c>
      <c r="P5" s="27"/>
      <c r="Q5" s="4"/>
    </row>
    <row r="6" spans="1:28" x14ac:dyDescent="0.2">
      <c r="A6" s="202"/>
      <c r="B6" s="202"/>
      <c r="C6" s="202"/>
      <c r="D6" s="202"/>
      <c r="E6" s="210"/>
      <c r="F6" s="202"/>
      <c r="G6" s="36"/>
      <c r="H6" s="202"/>
      <c r="I6" s="214"/>
      <c r="J6" s="215"/>
      <c r="K6" s="217"/>
      <c r="L6" s="220"/>
      <c r="M6" s="202"/>
      <c r="N6" s="202"/>
      <c r="O6" s="202"/>
      <c r="P6" s="27"/>
      <c r="Q6" s="4"/>
    </row>
    <row r="7" spans="1:28" ht="101.25" customHeight="1" x14ac:dyDescent="0.2">
      <c r="A7" s="203"/>
      <c r="B7" s="203"/>
      <c r="C7" s="203"/>
      <c r="D7" s="203"/>
      <c r="E7" s="211"/>
      <c r="F7" s="203"/>
      <c r="G7" s="28" t="s">
        <v>26</v>
      </c>
      <c r="H7" s="203"/>
      <c r="I7" s="5" t="s">
        <v>34</v>
      </c>
      <c r="J7" s="41" t="s">
        <v>27</v>
      </c>
      <c r="K7" s="218"/>
      <c r="L7" s="221"/>
      <c r="M7" s="203"/>
      <c r="N7" s="203"/>
      <c r="O7" s="203"/>
      <c r="P7" s="27"/>
      <c r="Q7" s="69" t="s">
        <v>37</v>
      </c>
      <c r="R7" s="204" t="s">
        <v>35</v>
      </c>
      <c r="S7" s="206" t="s">
        <v>36</v>
      </c>
      <c r="T7" s="205" t="s">
        <v>39</v>
      </c>
      <c r="U7" s="205"/>
      <c r="V7" s="70" t="s">
        <v>40</v>
      </c>
      <c r="W7" s="71" t="s">
        <v>52</v>
      </c>
      <c r="X7" s="71" t="s">
        <v>41</v>
      </c>
      <c r="Y7" s="190"/>
      <c r="Z7" s="208"/>
      <c r="AA7" s="199"/>
    </row>
    <row r="8" spans="1:28" s="3" customFormat="1" x14ac:dyDescent="0.2">
      <c r="A8" s="6">
        <v>1</v>
      </c>
      <c r="B8" s="7">
        <v>2</v>
      </c>
      <c r="C8" s="7">
        <v>3</v>
      </c>
      <c r="D8" s="7">
        <v>4</v>
      </c>
      <c r="E8" s="7">
        <v>5</v>
      </c>
      <c r="F8" s="7">
        <v>5</v>
      </c>
      <c r="G8" s="7"/>
      <c r="H8" s="7">
        <v>6</v>
      </c>
      <c r="I8" s="7">
        <v>7</v>
      </c>
      <c r="J8" s="7">
        <v>8</v>
      </c>
      <c r="K8" s="7">
        <v>10</v>
      </c>
      <c r="L8" s="7">
        <v>11</v>
      </c>
      <c r="M8" s="7">
        <v>12</v>
      </c>
      <c r="N8" s="7">
        <v>13</v>
      </c>
      <c r="O8" s="7">
        <v>16</v>
      </c>
      <c r="P8" s="29"/>
      <c r="Q8" s="45"/>
      <c r="R8" s="204"/>
      <c r="S8" s="207"/>
      <c r="T8" s="100"/>
      <c r="U8" s="45"/>
      <c r="V8" s="45"/>
      <c r="W8" s="45"/>
      <c r="X8" s="45"/>
      <c r="Y8" s="191"/>
    </row>
    <row r="9" spans="1:28" s="3" customFormat="1" ht="21" customHeight="1" x14ac:dyDescent="0.2">
      <c r="A9" s="20" t="s">
        <v>1</v>
      </c>
      <c r="B9" s="58">
        <v>33</v>
      </c>
      <c r="C9" s="52">
        <f>'потребность 2026'!C9</f>
        <v>42.092660000000002</v>
      </c>
      <c r="D9" s="100">
        <v>1</v>
      </c>
      <c r="E9" s="52">
        <f>ROUND(B9*C9*D9,5)</f>
        <v>1389.0577800000001</v>
      </c>
      <c r="F9" s="52">
        <f t="shared" ref="F9:F28" si="0">E9+G9</f>
        <v>1400.7207700000001</v>
      </c>
      <c r="G9" s="52">
        <v>11.662990000000001</v>
      </c>
      <c r="H9" s="56">
        <v>6</v>
      </c>
      <c r="I9" s="52">
        <f>259.5*1.05*1.04*1.043*1.1*1.055*1.15</f>
        <v>394.44576186014996</v>
      </c>
      <c r="J9" s="59">
        <v>2.2000000000000002</v>
      </c>
      <c r="K9" s="62">
        <v>1.302</v>
      </c>
      <c r="L9" s="58">
        <f>ROUND(I9*J9*K9,2)</f>
        <v>1129.8499999999999</v>
      </c>
      <c r="M9" s="58">
        <f t="shared" ref="M9:M24" si="1">L9*10%</f>
        <v>112.985</v>
      </c>
      <c r="N9" s="58">
        <f>ROUND((L9+M9)/249*H9,1)</f>
        <v>29.9</v>
      </c>
      <c r="O9" s="52">
        <f>ROUND((F9+N9),5)</f>
        <v>1430.62077</v>
      </c>
      <c r="P9" s="30"/>
      <c r="Q9" s="67">
        <f>'потребность 2026'!E9</f>
        <v>19446.808919999999</v>
      </c>
      <c r="R9" s="72">
        <f>B9*C9</f>
        <v>1389.0577800000001</v>
      </c>
      <c r="S9" s="72">
        <f>192946.4*(Q9:Q24/$Q$29)</f>
        <v>514.22998596503237</v>
      </c>
      <c r="T9" s="101">
        <f t="shared" ref="T9:T28" si="2">S9/R9</f>
        <v>0.37020057291283615</v>
      </c>
      <c r="U9" s="45">
        <v>1</v>
      </c>
      <c r="V9" s="73">
        <f t="shared" ref="V9:V28" si="3">U9*R9</f>
        <v>1389.0577800000001</v>
      </c>
      <c r="W9" s="74">
        <f>1606.55273*(V9/191339.84727)</f>
        <v>11.662989180908735</v>
      </c>
      <c r="X9" s="73">
        <f>V9+W9</f>
        <v>1400.7207691809087</v>
      </c>
      <c r="Y9" s="192">
        <v>1400.7</v>
      </c>
      <c r="Z9" s="187">
        <v>1389.1</v>
      </c>
      <c r="AA9" s="187">
        <v>11.7</v>
      </c>
      <c r="AB9" s="186">
        <f>Z9+AA9</f>
        <v>1400.8</v>
      </c>
    </row>
    <row r="10" spans="1:28" s="3" customFormat="1" x14ac:dyDescent="0.2">
      <c r="A10" s="20" t="s">
        <v>2</v>
      </c>
      <c r="B10" s="58">
        <v>33</v>
      </c>
      <c r="C10" s="52">
        <f>'потребность 2026'!C10</f>
        <v>111.84039</v>
      </c>
      <c r="D10" s="100">
        <v>3</v>
      </c>
      <c r="E10" s="52">
        <f t="shared" ref="E10:E28" si="4">ROUND(B10*C10*D10,5)</f>
        <v>11072.198609999999</v>
      </c>
      <c r="F10" s="52">
        <f t="shared" si="0"/>
        <v>11165.16446</v>
      </c>
      <c r="G10" s="52">
        <v>92.965850000000003</v>
      </c>
      <c r="H10" s="56">
        <v>7</v>
      </c>
      <c r="I10" s="52">
        <f t="shared" ref="I10:I23" si="5">259.5*1.05*1.04*1.043*1.1*1.055*1.15</f>
        <v>394.44576186014996</v>
      </c>
      <c r="J10" s="59">
        <v>1.3</v>
      </c>
      <c r="K10" s="62">
        <v>1.302</v>
      </c>
      <c r="L10" s="58">
        <f t="shared" ref="L10:L24" si="6">ROUND(I10*J10*K10,2)</f>
        <v>667.64</v>
      </c>
      <c r="M10" s="58">
        <f t="shared" si="1"/>
        <v>66.763999999999996</v>
      </c>
      <c r="N10" s="58">
        <f t="shared" ref="N10:N24" si="7">ROUND((L10+M10)/249*H10,1)</f>
        <v>20.6</v>
      </c>
      <c r="O10" s="52">
        <f t="shared" ref="O10:O28" si="8">ROUND((F10+N10),5)</f>
        <v>11185.76446</v>
      </c>
      <c r="P10" s="30"/>
      <c r="Q10" s="67">
        <f>'потребность 2026'!E10</f>
        <v>457650.87588000001</v>
      </c>
      <c r="R10" s="72">
        <f t="shared" ref="R10:R28" si="9">B10*C10</f>
        <v>3690.7328699999998</v>
      </c>
      <c r="S10" s="72">
        <f t="shared" ref="S10:S28" si="10">192946.4*(Q10:Q25/$Q$29)</f>
        <v>12101.61546034552</v>
      </c>
      <c r="T10" s="101">
        <f t="shared" si="2"/>
        <v>3.2789193600851205</v>
      </c>
      <c r="U10" s="45">
        <v>3</v>
      </c>
      <c r="V10" s="73">
        <f t="shared" si="3"/>
        <v>11072.198609999999</v>
      </c>
      <c r="W10" s="74">
        <f t="shared" ref="W10:W28" si="11">1606.55273*(V10/191339.84727)</f>
        <v>92.965846674356996</v>
      </c>
      <c r="X10" s="73">
        <f t="shared" ref="X10:X28" si="12">V10+W10</f>
        <v>11165.164456674356</v>
      </c>
      <c r="Y10" s="192">
        <v>11165.2</v>
      </c>
      <c r="Z10" s="187">
        <v>11072.2</v>
      </c>
      <c r="AA10" s="187">
        <v>93</v>
      </c>
      <c r="AB10" s="186">
        <f t="shared" ref="AB10:AB28" si="13">Z10+AA10</f>
        <v>11165.2</v>
      </c>
    </row>
    <row r="11" spans="1:28" s="3" customFormat="1" x14ac:dyDescent="0.2">
      <c r="A11" s="20" t="s">
        <v>3</v>
      </c>
      <c r="B11" s="58">
        <v>33</v>
      </c>
      <c r="C11" s="52">
        <f>'потребность 2026'!C11</f>
        <v>74.406210000000002</v>
      </c>
      <c r="D11" s="100">
        <v>3</v>
      </c>
      <c r="E11" s="52">
        <f t="shared" si="4"/>
        <v>7366.21479</v>
      </c>
      <c r="F11" s="52">
        <f t="shared" si="0"/>
        <v>7428.0639700000002</v>
      </c>
      <c r="G11" s="52">
        <v>61.849179999999997</v>
      </c>
      <c r="H11" s="56">
        <v>6</v>
      </c>
      <c r="I11" s="52">
        <f t="shared" si="5"/>
        <v>394.44576186014996</v>
      </c>
      <c r="J11" s="59">
        <v>1.8</v>
      </c>
      <c r="K11" s="62">
        <v>1.302</v>
      </c>
      <c r="L11" s="58">
        <f t="shared" si="6"/>
        <v>924.42</v>
      </c>
      <c r="M11" s="58">
        <f t="shared" si="1"/>
        <v>92.442000000000007</v>
      </c>
      <c r="N11" s="58">
        <f t="shared" si="7"/>
        <v>24.5</v>
      </c>
      <c r="O11" s="52">
        <f t="shared" si="8"/>
        <v>7452.5639700000002</v>
      </c>
      <c r="P11" s="30"/>
      <c r="Q11" s="67">
        <f>'потребность 2026'!E11</f>
        <v>267639.13737000001</v>
      </c>
      <c r="R11" s="72">
        <f t="shared" si="9"/>
        <v>2455.4049300000001</v>
      </c>
      <c r="S11" s="72">
        <f t="shared" si="10"/>
        <v>7077.1544277336625</v>
      </c>
      <c r="T11" s="101">
        <f t="shared" si="2"/>
        <v>2.8822758891070817</v>
      </c>
      <c r="U11" s="45">
        <v>3</v>
      </c>
      <c r="V11" s="73">
        <f t="shared" si="3"/>
        <v>7366.21479</v>
      </c>
      <c r="W11" s="74">
        <f t="shared" si="11"/>
        <v>61.849179088878437</v>
      </c>
      <c r="X11" s="73">
        <f t="shared" si="12"/>
        <v>7428.0639690888784</v>
      </c>
      <c r="Y11" s="192">
        <v>7428.1</v>
      </c>
      <c r="Z11" s="187">
        <v>7366.2</v>
      </c>
      <c r="AA11" s="187">
        <v>61.9</v>
      </c>
      <c r="AB11" s="186">
        <f t="shared" si="13"/>
        <v>7428.0999999999995</v>
      </c>
    </row>
    <row r="12" spans="1:28" s="3" customFormat="1" x14ac:dyDescent="0.2">
      <c r="A12" s="20" t="s">
        <v>4</v>
      </c>
      <c r="B12" s="58">
        <v>33</v>
      </c>
      <c r="C12" s="52">
        <f>'потребность 2026'!C12</f>
        <v>77.576679999999996</v>
      </c>
      <c r="D12" s="100">
        <v>1</v>
      </c>
      <c r="E12" s="52">
        <f t="shared" si="4"/>
        <v>2560.03044</v>
      </c>
      <c r="F12" s="52">
        <f t="shared" si="0"/>
        <v>2581.5252999999998</v>
      </c>
      <c r="G12" s="52">
        <v>21.494859999999999</v>
      </c>
      <c r="H12" s="56">
        <v>9</v>
      </c>
      <c r="I12" s="52">
        <f t="shared" si="5"/>
        <v>394.44576186014996</v>
      </c>
      <c r="J12" s="59">
        <v>2</v>
      </c>
      <c r="K12" s="62">
        <v>1.302</v>
      </c>
      <c r="L12" s="58">
        <f t="shared" si="6"/>
        <v>1027.1400000000001</v>
      </c>
      <c r="M12" s="58">
        <f t="shared" si="1"/>
        <v>102.71400000000001</v>
      </c>
      <c r="N12" s="58">
        <f t="shared" si="7"/>
        <v>40.799999999999997</v>
      </c>
      <c r="O12" s="52">
        <f t="shared" si="8"/>
        <v>2622.3253</v>
      </c>
      <c r="P12" s="30"/>
      <c r="Q12" s="67">
        <f>'потребность 2026'!E12</f>
        <v>138241.64376000001</v>
      </c>
      <c r="R12" s="72">
        <f t="shared" si="9"/>
        <v>2560.03044</v>
      </c>
      <c r="S12" s="72">
        <f t="shared" si="10"/>
        <v>3655.5096943117292</v>
      </c>
      <c r="T12" s="101">
        <f t="shared" si="2"/>
        <v>1.4279164955209396</v>
      </c>
      <c r="U12" s="45">
        <v>1</v>
      </c>
      <c r="V12" s="73">
        <f t="shared" si="3"/>
        <v>2560.03044</v>
      </c>
      <c r="W12" s="74">
        <f t="shared" si="11"/>
        <v>21.494863463863272</v>
      </c>
      <c r="X12" s="73">
        <f t="shared" si="12"/>
        <v>2581.5253034638631</v>
      </c>
      <c r="Y12" s="192">
        <v>2581.5</v>
      </c>
      <c r="Z12" s="187">
        <v>2560</v>
      </c>
      <c r="AA12" s="187">
        <v>21.5</v>
      </c>
      <c r="AB12" s="186">
        <f t="shared" si="13"/>
        <v>2581.5</v>
      </c>
    </row>
    <row r="13" spans="1:28" s="114" customFormat="1" x14ac:dyDescent="0.2">
      <c r="A13" s="104" t="s">
        <v>5</v>
      </c>
      <c r="B13" s="105">
        <v>33</v>
      </c>
      <c r="C13" s="123">
        <f>'потребность 2026'!C13</f>
        <v>57.044759999999997</v>
      </c>
      <c r="D13" s="189">
        <v>3</v>
      </c>
      <c r="E13" s="123">
        <f t="shared" si="4"/>
        <v>5647.4312399999999</v>
      </c>
      <c r="F13" s="123">
        <f t="shared" si="0"/>
        <v>5694.8489399999999</v>
      </c>
      <c r="G13" s="123">
        <v>47.417700000000004</v>
      </c>
      <c r="H13" s="106">
        <v>5</v>
      </c>
      <c r="I13" s="52">
        <f t="shared" si="5"/>
        <v>394.44576186014996</v>
      </c>
      <c r="J13" s="107">
        <v>1.3</v>
      </c>
      <c r="K13" s="124">
        <v>1.302</v>
      </c>
      <c r="L13" s="105">
        <f t="shared" si="6"/>
        <v>667.64</v>
      </c>
      <c r="M13" s="105">
        <f t="shared" si="1"/>
        <v>66.763999999999996</v>
      </c>
      <c r="N13" s="58">
        <f t="shared" si="7"/>
        <v>14.7</v>
      </c>
      <c r="O13" s="123">
        <f t="shared" si="8"/>
        <v>5709.5489399999997</v>
      </c>
      <c r="P13" s="108"/>
      <c r="Q13" s="109">
        <f>'потребность 2026'!E13</f>
        <v>239074.58916</v>
      </c>
      <c r="R13" s="110">
        <f t="shared" si="9"/>
        <v>1882.4770799999999</v>
      </c>
      <c r="S13" s="110">
        <f t="shared" si="10"/>
        <v>6321.8249911380663</v>
      </c>
      <c r="T13" s="111">
        <f t="shared" si="2"/>
        <v>3.358248054280728</v>
      </c>
      <c r="U13" s="112">
        <v>3</v>
      </c>
      <c r="V13" s="113">
        <f t="shared" si="3"/>
        <v>5647.4312399999999</v>
      </c>
      <c r="W13" s="74">
        <f t="shared" si="11"/>
        <v>47.417703136903349</v>
      </c>
      <c r="X13" s="113">
        <f t="shared" si="12"/>
        <v>5694.8489431369035</v>
      </c>
      <c r="Y13" s="193">
        <v>5694.9</v>
      </c>
      <c r="Z13" s="188">
        <v>5647.4</v>
      </c>
      <c r="AA13" s="188">
        <v>47.4</v>
      </c>
      <c r="AB13" s="186">
        <f t="shared" si="13"/>
        <v>5694.7999999999993</v>
      </c>
    </row>
    <row r="14" spans="1:28" s="3" customFormat="1" x14ac:dyDescent="0.2">
      <c r="A14" s="20" t="s">
        <v>6</v>
      </c>
      <c r="B14" s="58">
        <v>33</v>
      </c>
      <c r="C14" s="52">
        <f>'потребность 2026'!C14</f>
        <v>58.960740000000001</v>
      </c>
      <c r="D14" s="100">
        <v>2</v>
      </c>
      <c r="E14" s="52">
        <f t="shared" si="4"/>
        <v>3891.4088400000001</v>
      </c>
      <c r="F14" s="52">
        <f t="shared" si="0"/>
        <v>3924.0824000000002</v>
      </c>
      <c r="G14" s="52">
        <v>32.673560000000002</v>
      </c>
      <c r="H14" s="56">
        <v>12</v>
      </c>
      <c r="I14" s="52">
        <f t="shared" si="5"/>
        <v>394.44576186014996</v>
      </c>
      <c r="J14" s="59">
        <v>2</v>
      </c>
      <c r="K14" s="62">
        <v>1.302</v>
      </c>
      <c r="L14" s="58">
        <f t="shared" si="6"/>
        <v>1027.1400000000001</v>
      </c>
      <c r="M14" s="58">
        <f t="shared" si="1"/>
        <v>102.71400000000001</v>
      </c>
      <c r="N14" s="58">
        <f t="shared" si="7"/>
        <v>54.5</v>
      </c>
      <c r="O14" s="52">
        <f t="shared" si="8"/>
        <v>3978.5823999999998</v>
      </c>
      <c r="P14" s="30"/>
      <c r="Q14" s="67">
        <f>'потребность 2026'!E14</f>
        <v>136199.3094</v>
      </c>
      <c r="R14" s="72">
        <f t="shared" si="9"/>
        <v>1945.70442</v>
      </c>
      <c r="S14" s="72">
        <f t="shared" si="10"/>
        <v>3601.5044550151879</v>
      </c>
      <c r="T14" s="101">
        <f t="shared" si="2"/>
        <v>1.8510028645641807</v>
      </c>
      <c r="U14" s="45">
        <v>2</v>
      </c>
      <c r="V14" s="73">
        <f t="shared" si="3"/>
        <v>3891.4088400000001</v>
      </c>
      <c r="W14" s="74">
        <f t="shared" si="11"/>
        <v>32.673557466711429</v>
      </c>
      <c r="X14" s="73">
        <f t="shared" si="12"/>
        <v>3924.0823974667114</v>
      </c>
      <c r="Y14" s="192">
        <v>3924.1</v>
      </c>
      <c r="Z14" s="187">
        <v>3891.4</v>
      </c>
      <c r="AA14" s="187">
        <v>32.700000000000003</v>
      </c>
      <c r="AB14" s="186">
        <f t="shared" si="13"/>
        <v>3924.1</v>
      </c>
    </row>
    <row r="15" spans="1:28" s="3" customFormat="1" x14ac:dyDescent="0.2">
      <c r="A15" s="20" t="s">
        <v>7</v>
      </c>
      <c r="B15" s="58">
        <v>33</v>
      </c>
      <c r="C15" s="52">
        <f>'потребность 2026'!C15</f>
        <v>89.287450000000007</v>
      </c>
      <c r="D15" s="100">
        <v>2</v>
      </c>
      <c r="E15" s="52">
        <f t="shared" si="4"/>
        <v>5892.9717000000001</v>
      </c>
      <c r="F15" s="52">
        <f t="shared" si="0"/>
        <v>5942.4510399999999</v>
      </c>
      <c r="G15" s="52">
        <v>49.479340000000001</v>
      </c>
      <c r="H15" s="56">
        <v>8</v>
      </c>
      <c r="I15" s="52">
        <f t="shared" si="5"/>
        <v>394.44576186014996</v>
      </c>
      <c r="J15" s="59">
        <v>1.3</v>
      </c>
      <c r="K15" s="62">
        <v>1.302</v>
      </c>
      <c r="L15" s="58">
        <f t="shared" si="6"/>
        <v>667.64</v>
      </c>
      <c r="M15" s="58">
        <f t="shared" si="1"/>
        <v>66.763999999999996</v>
      </c>
      <c r="N15" s="58">
        <f t="shared" si="7"/>
        <v>23.6</v>
      </c>
      <c r="O15" s="52">
        <f t="shared" si="8"/>
        <v>5966.0510400000003</v>
      </c>
      <c r="P15" s="30"/>
      <c r="Q15" s="67">
        <f>'потребность 2026'!E15</f>
        <v>191521.58025</v>
      </c>
      <c r="R15" s="72">
        <f t="shared" si="9"/>
        <v>2946.48585</v>
      </c>
      <c r="S15" s="72">
        <f t="shared" si="10"/>
        <v>5064.3856238372664</v>
      </c>
      <c r="T15" s="101">
        <f t="shared" si="2"/>
        <v>1.718788374238168</v>
      </c>
      <c r="U15" s="45">
        <v>2</v>
      </c>
      <c r="V15" s="73">
        <f t="shared" si="3"/>
        <v>5892.9717000000001</v>
      </c>
      <c r="W15" s="74">
        <f t="shared" si="11"/>
        <v>49.479342162787027</v>
      </c>
      <c r="X15" s="73">
        <f t="shared" si="12"/>
        <v>5942.4510421627874</v>
      </c>
      <c r="Y15" s="192">
        <v>5942.5</v>
      </c>
      <c r="Z15" s="187">
        <v>5893</v>
      </c>
      <c r="AA15" s="187">
        <v>49.5</v>
      </c>
      <c r="AB15" s="186">
        <f t="shared" si="13"/>
        <v>5942.5</v>
      </c>
    </row>
    <row r="16" spans="1:28" s="3" customFormat="1" x14ac:dyDescent="0.2">
      <c r="A16" s="20" t="s">
        <v>8</v>
      </c>
      <c r="B16" s="58">
        <v>33</v>
      </c>
      <c r="C16" s="52">
        <f>'потребность 2026'!C16</f>
        <v>91.107219999999998</v>
      </c>
      <c r="D16" s="100">
        <v>2</v>
      </c>
      <c r="E16" s="52">
        <f t="shared" si="4"/>
        <v>6013.0765199999996</v>
      </c>
      <c r="F16" s="52">
        <f t="shared" si="0"/>
        <v>6063.5643</v>
      </c>
      <c r="G16" s="52">
        <v>50.487780000000001</v>
      </c>
      <c r="H16" s="56">
        <v>6</v>
      </c>
      <c r="I16" s="52">
        <f t="shared" si="5"/>
        <v>394.44576186014996</v>
      </c>
      <c r="J16" s="59">
        <v>2</v>
      </c>
      <c r="K16" s="62">
        <v>1.302</v>
      </c>
      <c r="L16" s="58">
        <f t="shared" si="6"/>
        <v>1027.1400000000001</v>
      </c>
      <c r="M16" s="58">
        <f t="shared" si="1"/>
        <v>102.71400000000001</v>
      </c>
      <c r="N16" s="58">
        <f t="shared" si="7"/>
        <v>27.2</v>
      </c>
      <c r="O16" s="52">
        <f t="shared" si="8"/>
        <v>6090.7642999999998</v>
      </c>
      <c r="P16" s="30"/>
      <c r="Q16" s="67">
        <f>'потребность 2026'!E16</f>
        <v>249542.67558000001</v>
      </c>
      <c r="R16" s="72">
        <f t="shared" si="9"/>
        <v>3006.5382599999998</v>
      </c>
      <c r="S16" s="72">
        <f t="shared" si="10"/>
        <v>6598.6315332798586</v>
      </c>
      <c r="T16" s="101">
        <f t="shared" si="2"/>
        <v>2.1947605394118148</v>
      </c>
      <c r="U16" s="45">
        <v>2</v>
      </c>
      <c r="V16" s="73">
        <f t="shared" si="3"/>
        <v>6013.0765199999996</v>
      </c>
      <c r="W16" s="74">
        <f t="shared" si="11"/>
        <v>50.487782010577227</v>
      </c>
      <c r="X16" s="73">
        <f t="shared" si="12"/>
        <v>6063.5643020105772</v>
      </c>
      <c r="Y16" s="192">
        <v>6063.6</v>
      </c>
      <c r="Z16" s="187">
        <v>6013.1</v>
      </c>
      <c r="AA16" s="187">
        <v>50.4</v>
      </c>
      <c r="AB16" s="186">
        <f t="shared" si="13"/>
        <v>6063.5</v>
      </c>
    </row>
    <row r="17" spans="1:28" s="3" customFormat="1" x14ac:dyDescent="0.2">
      <c r="A17" s="20" t="s">
        <v>9</v>
      </c>
      <c r="B17" s="58">
        <v>33</v>
      </c>
      <c r="C17" s="52">
        <f>'потребность 2026'!C17</f>
        <v>63.528730000000003</v>
      </c>
      <c r="D17" s="100">
        <v>1</v>
      </c>
      <c r="E17" s="52">
        <f t="shared" si="4"/>
        <v>2096.4480899999999</v>
      </c>
      <c r="F17" s="52">
        <f t="shared" si="0"/>
        <v>2114.0505599999997</v>
      </c>
      <c r="G17" s="52">
        <v>17.60247</v>
      </c>
      <c r="H17" s="56">
        <v>7</v>
      </c>
      <c r="I17" s="52">
        <f t="shared" si="5"/>
        <v>394.44576186014996</v>
      </c>
      <c r="J17" s="59">
        <v>1.8</v>
      </c>
      <c r="K17" s="62">
        <v>1.302</v>
      </c>
      <c r="L17" s="58">
        <f t="shared" si="6"/>
        <v>924.42</v>
      </c>
      <c r="M17" s="58">
        <f t="shared" si="1"/>
        <v>92.442000000000007</v>
      </c>
      <c r="N17" s="58">
        <f t="shared" si="7"/>
        <v>28.6</v>
      </c>
      <c r="O17" s="52">
        <f t="shared" si="8"/>
        <v>2142.65056</v>
      </c>
      <c r="P17" s="30"/>
      <c r="Q17" s="67">
        <f>'потребность 2026'!E17</f>
        <v>100629.50831999999</v>
      </c>
      <c r="R17" s="72">
        <f t="shared" si="9"/>
        <v>2096.4480900000003</v>
      </c>
      <c r="S17" s="72">
        <f t="shared" si="10"/>
        <v>2660.9358308572155</v>
      </c>
      <c r="T17" s="101">
        <f t="shared" si="2"/>
        <v>1.2692591071297239</v>
      </c>
      <c r="U17" s="45">
        <v>1</v>
      </c>
      <c r="V17" s="73">
        <f t="shared" si="3"/>
        <v>2096.4480900000003</v>
      </c>
      <c r="W17" s="74">
        <f t="shared" si="11"/>
        <v>17.602472513423297</v>
      </c>
      <c r="X17" s="73">
        <f t="shared" si="12"/>
        <v>2114.0505625134238</v>
      </c>
      <c r="Y17" s="192">
        <v>2114.1</v>
      </c>
      <c r="Z17" s="187">
        <v>2096.5</v>
      </c>
      <c r="AA17" s="187">
        <v>17.600000000000001</v>
      </c>
      <c r="AB17" s="186">
        <f t="shared" si="13"/>
        <v>2114.1</v>
      </c>
    </row>
    <row r="18" spans="1:28" s="3" customFormat="1" x14ac:dyDescent="0.2">
      <c r="A18" s="20" t="s">
        <v>10</v>
      </c>
      <c r="B18" s="58">
        <v>33</v>
      </c>
      <c r="C18" s="52">
        <f>'потребность 2026'!C18</f>
        <v>59.82217</v>
      </c>
      <c r="D18" s="100">
        <v>2</v>
      </c>
      <c r="E18" s="52">
        <f t="shared" si="4"/>
        <v>3948.2632199999998</v>
      </c>
      <c r="F18" s="52">
        <f t="shared" si="0"/>
        <v>3981.4141499999996</v>
      </c>
      <c r="G18" s="52">
        <v>33.150930000000002</v>
      </c>
      <c r="H18" s="56">
        <v>5</v>
      </c>
      <c r="I18" s="52">
        <f t="shared" si="5"/>
        <v>394.44576186014996</v>
      </c>
      <c r="J18" s="59">
        <v>1.8</v>
      </c>
      <c r="K18" s="62">
        <v>1.302</v>
      </c>
      <c r="L18" s="58">
        <f t="shared" si="6"/>
        <v>924.42</v>
      </c>
      <c r="M18" s="58">
        <f t="shared" si="1"/>
        <v>92.442000000000007</v>
      </c>
      <c r="N18" s="58">
        <f t="shared" si="7"/>
        <v>20.399999999999999</v>
      </c>
      <c r="O18" s="52">
        <f t="shared" si="8"/>
        <v>4001.8141500000002</v>
      </c>
      <c r="P18" s="30"/>
      <c r="Q18" s="67">
        <f>'потребность 2026'!E18</f>
        <v>120422.02821</v>
      </c>
      <c r="R18" s="72">
        <f t="shared" si="9"/>
        <v>1974.1316099999999</v>
      </c>
      <c r="S18" s="72">
        <f t="shared" si="10"/>
        <v>3184.3074167619798</v>
      </c>
      <c r="T18" s="101">
        <f t="shared" si="2"/>
        <v>1.6130167819773575</v>
      </c>
      <c r="U18" s="45">
        <v>2</v>
      </c>
      <c r="V18" s="73">
        <f t="shared" si="3"/>
        <v>3948.2632199999998</v>
      </c>
      <c r="W18" s="74">
        <f t="shared" si="11"/>
        <v>33.150925671529571</v>
      </c>
      <c r="X18" s="73">
        <f t="shared" si="12"/>
        <v>3981.4141456715292</v>
      </c>
      <c r="Y18" s="192">
        <v>3981.4</v>
      </c>
      <c r="Z18" s="187">
        <v>3948.3</v>
      </c>
      <c r="AA18" s="187">
        <v>33.200000000000003</v>
      </c>
      <c r="AB18" s="186">
        <f t="shared" si="13"/>
        <v>3981.5</v>
      </c>
    </row>
    <row r="19" spans="1:28" s="3" customFormat="1" x14ac:dyDescent="0.2">
      <c r="A19" s="20" t="s">
        <v>11</v>
      </c>
      <c r="B19" s="58">
        <v>33</v>
      </c>
      <c r="C19" s="52">
        <f>'потребность 2026'!C19</f>
        <v>62.536650000000002</v>
      </c>
      <c r="D19" s="100">
        <v>1</v>
      </c>
      <c r="E19" s="52">
        <f t="shared" si="4"/>
        <v>2063.7094499999998</v>
      </c>
      <c r="F19" s="52">
        <f t="shared" si="0"/>
        <v>2081.0370399999997</v>
      </c>
      <c r="G19" s="52">
        <v>17.327590000000001</v>
      </c>
      <c r="H19" s="56">
        <v>5</v>
      </c>
      <c r="I19" s="52">
        <f t="shared" si="5"/>
        <v>394.44576186014996</v>
      </c>
      <c r="J19" s="59">
        <v>2</v>
      </c>
      <c r="K19" s="62">
        <v>1.302</v>
      </c>
      <c r="L19" s="58">
        <f t="shared" si="6"/>
        <v>1027.1400000000001</v>
      </c>
      <c r="M19" s="58">
        <f t="shared" si="1"/>
        <v>102.71400000000001</v>
      </c>
      <c r="N19" s="58">
        <f t="shared" si="7"/>
        <v>22.7</v>
      </c>
      <c r="O19" s="52">
        <f t="shared" si="8"/>
        <v>2103.73704</v>
      </c>
      <c r="P19" s="30"/>
      <c r="Q19" s="67">
        <f>'потребность 2026'!E19</f>
        <v>70166.121299999999</v>
      </c>
      <c r="R19" s="72">
        <f t="shared" si="9"/>
        <v>2063.7094499999998</v>
      </c>
      <c r="S19" s="72">
        <f t="shared" si="10"/>
        <v>1855.3955931665398</v>
      </c>
      <c r="T19" s="101">
        <f t="shared" si="2"/>
        <v>0.89905853421688797</v>
      </c>
      <c r="U19" s="45">
        <v>1</v>
      </c>
      <c r="V19" s="73">
        <f t="shared" si="3"/>
        <v>2063.7094499999998</v>
      </c>
      <c r="W19" s="74">
        <f t="shared" si="11"/>
        <v>17.327588048849279</v>
      </c>
      <c r="X19" s="73">
        <f t="shared" si="12"/>
        <v>2081.0370380488489</v>
      </c>
      <c r="Y19" s="192">
        <v>2081</v>
      </c>
      <c r="Z19" s="187">
        <v>2063.6999999999998</v>
      </c>
      <c r="AA19" s="187">
        <v>17.3</v>
      </c>
      <c r="AB19" s="186">
        <f t="shared" si="13"/>
        <v>2081</v>
      </c>
    </row>
    <row r="20" spans="1:28" s="3" customFormat="1" x14ac:dyDescent="0.2">
      <c r="A20" s="20" t="s">
        <v>12</v>
      </c>
      <c r="B20" s="58">
        <v>33</v>
      </c>
      <c r="C20" s="52">
        <f>'потребность 2026'!C20</f>
        <v>67.910430000000005</v>
      </c>
      <c r="D20" s="100">
        <v>2</v>
      </c>
      <c r="E20" s="52">
        <f t="shared" si="4"/>
        <v>4482.0883800000001</v>
      </c>
      <c r="F20" s="52">
        <f t="shared" si="0"/>
        <v>4519.7214800000002</v>
      </c>
      <c r="G20" s="123">
        <v>37.633099999999999</v>
      </c>
      <c r="H20" s="56">
        <v>6</v>
      </c>
      <c r="I20" s="52">
        <f t="shared" si="5"/>
        <v>394.44576186014996</v>
      </c>
      <c r="J20" s="59">
        <v>1.3</v>
      </c>
      <c r="K20" s="62">
        <v>1.302</v>
      </c>
      <c r="L20" s="58">
        <f t="shared" si="6"/>
        <v>667.64</v>
      </c>
      <c r="M20" s="58">
        <f t="shared" si="1"/>
        <v>66.763999999999996</v>
      </c>
      <c r="N20" s="58">
        <f t="shared" si="7"/>
        <v>17.7</v>
      </c>
      <c r="O20" s="52">
        <f t="shared" si="8"/>
        <v>4537.42148</v>
      </c>
      <c r="P20" s="30"/>
      <c r="Q20" s="67">
        <f>'потребность 2026'!E20</f>
        <v>161355.18168000001</v>
      </c>
      <c r="R20" s="72">
        <f t="shared" si="9"/>
        <v>2241.0441900000001</v>
      </c>
      <c r="S20" s="72">
        <f t="shared" si="10"/>
        <v>4266.698621456484</v>
      </c>
      <c r="T20" s="101">
        <f t="shared" si="2"/>
        <v>1.9038886606945862</v>
      </c>
      <c r="U20" s="45">
        <v>2</v>
      </c>
      <c r="V20" s="73">
        <f t="shared" si="3"/>
        <v>4482.0883800000001</v>
      </c>
      <c r="W20" s="74">
        <f t="shared" si="11"/>
        <v>37.633098519355151</v>
      </c>
      <c r="X20" s="73">
        <f t="shared" si="12"/>
        <v>4519.7214785193555</v>
      </c>
      <c r="Y20" s="192">
        <v>4519.7</v>
      </c>
      <c r="Z20" s="187">
        <v>4482.1000000000004</v>
      </c>
      <c r="AA20" s="187">
        <v>37.6</v>
      </c>
      <c r="AB20" s="186">
        <f t="shared" si="13"/>
        <v>4519.7000000000007</v>
      </c>
    </row>
    <row r="21" spans="1:28" s="3" customFormat="1" x14ac:dyDescent="0.2">
      <c r="A21" s="20" t="s">
        <v>13</v>
      </c>
      <c r="B21" s="58">
        <v>33</v>
      </c>
      <c r="C21" s="52">
        <f>'потребность 2026'!C21</f>
        <v>70.154430000000005</v>
      </c>
      <c r="D21" s="100">
        <v>1</v>
      </c>
      <c r="E21" s="52">
        <f t="shared" si="4"/>
        <v>2315.0961900000002</v>
      </c>
      <c r="F21" s="52">
        <f t="shared" si="0"/>
        <v>2334.5345000000002</v>
      </c>
      <c r="G21" s="52">
        <v>19.438310000000001</v>
      </c>
      <c r="H21" s="56">
        <v>4</v>
      </c>
      <c r="I21" s="52">
        <f t="shared" si="5"/>
        <v>394.44576186014996</v>
      </c>
      <c r="J21" s="59">
        <v>1.8</v>
      </c>
      <c r="K21" s="62">
        <v>1.302</v>
      </c>
      <c r="L21" s="58">
        <f t="shared" si="6"/>
        <v>924.42</v>
      </c>
      <c r="M21" s="58">
        <f t="shared" si="1"/>
        <v>92.442000000000007</v>
      </c>
      <c r="N21" s="58">
        <f t="shared" si="7"/>
        <v>16.3</v>
      </c>
      <c r="O21" s="52">
        <f t="shared" si="8"/>
        <v>2350.8344999999999</v>
      </c>
      <c r="P21" s="30"/>
      <c r="Q21" s="67">
        <f>'потребность 2026'!E21</f>
        <v>127330.29045</v>
      </c>
      <c r="R21" s="72">
        <f t="shared" si="9"/>
        <v>2315.0961900000002</v>
      </c>
      <c r="S21" s="72">
        <f t="shared" si="10"/>
        <v>3366.9818909819878</v>
      </c>
      <c r="T21" s="101">
        <f t="shared" si="2"/>
        <v>1.4543593935861419</v>
      </c>
      <c r="U21" s="45">
        <v>1</v>
      </c>
      <c r="V21" s="73">
        <f t="shared" si="3"/>
        <v>2315.0961900000002</v>
      </c>
      <c r="W21" s="74">
        <f t="shared" si="11"/>
        <v>19.438314377918125</v>
      </c>
      <c r="X21" s="73">
        <f t="shared" si="12"/>
        <v>2334.5345043779184</v>
      </c>
      <c r="Y21" s="192">
        <v>2334.5</v>
      </c>
      <c r="Z21" s="187">
        <v>2315.1</v>
      </c>
      <c r="AA21" s="187">
        <v>19.399999999999999</v>
      </c>
      <c r="AB21" s="186">
        <f t="shared" si="13"/>
        <v>2334.5</v>
      </c>
    </row>
    <row r="22" spans="1:28" s="3" customFormat="1" x14ac:dyDescent="0.2">
      <c r="A22" s="20" t="s">
        <v>14</v>
      </c>
      <c r="B22" s="58">
        <v>33</v>
      </c>
      <c r="C22" s="52">
        <f>'потребность 2026'!C22</f>
        <v>150.65147999999999</v>
      </c>
      <c r="D22" s="100">
        <v>5</v>
      </c>
      <c r="E22" s="52">
        <f t="shared" si="4"/>
        <v>24857.494200000001</v>
      </c>
      <c r="F22" s="52">
        <f t="shared" si="0"/>
        <v>25066.20595</v>
      </c>
      <c r="G22" s="52">
        <v>208.71174999999999</v>
      </c>
      <c r="H22" s="56">
        <v>19</v>
      </c>
      <c r="I22" s="52">
        <f t="shared" si="5"/>
        <v>394.44576186014996</v>
      </c>
      <c r="J22" s="59">
        <v>1.3</v>
      </c>
      <c r="K22" s="62">
        <v>1.302</v>
      </c>
      <c r="L22" s="58">
        <f t="shared" si="6"/>
        <v>667.64</v>
      </c>
      <c r="M22" s="58">
        <f t="shared" si="1"/>
        <v>66.763999999999996</v>
      </c>
      <c r="N22" s="58">
        <f t="shared" si="7"/>
        <v>56</v>
      </c>
      <c r="O22" s="52">
        <f t="shared" si="8"/>
        <v>25122.20595</v>
      </c>
      <c r="P22" s="30"/>
      <c r="Q22" s="67">
        <f>'потребность 2026'!E22</f>
        <v>914755.78656000004</v>
      </c>
      <c r="R22" s="72">
        <f t="shared" si="9"/>
        <v>4971.4988400000002</v>
      </c>
      <c r="S22" s="72">
        <f t="shared" si="10"/>
        <v>24188.794018560293</v>
      </c>
      <c r="T22" s="101">
        <f t="shared" si="2"/>
        <v>4.8654932439972756</v>
      </c>
      <c r="U22" s="45">
        <v>5</v>
      </c>
      <c r="V22" s="73">
        <f t="shared" si="3"/>
        <v>24857.494200000001</v>
      </c>
      <c r="W22" s="74">
        <f t="shared" si="11"/>
        <v>208.71175417850625</v>
      </c>
      <c r="X22" s="73">
        <f t="shared" si="12"/>
        <v>25066.205954178506</v>
      </c>
      <c r="Y22" s="192">
        <v>25066.2</v>
      </c>
      <c r="Z22" s="187">
        <v>24857.5</v>
      </c>
      <c r="AA22" s="187">
        <v>208.7</v>
      </c>
      <c r="AB22" s="186">
        <f t="shared" si="13"/>
        <v>25066.2</v>
      </c>
    </row>
    <row r="23" spans="1:28" s="3" customFormat="1" x14ac:dyDescent="0.2">
      <c r="A23" s="20" t="s">
        <v>15</v>
      </c>
      <c r="B23" s="58">
        <v>33</v>
      </c>
      <c r="C23" s="52">
        <f>'потребность 2026'!C23</f>
        <v>32.51444</v>
      </c>
      <c r="D23" s="100">
        <v>1</v>
      </c>
      <c r="E23" s="52">
        <f t="shared" si="4"/>
        <v>1072.9765199999999</v>
      </c>
      <c r="F23" s="52">
        <f t="shared" si="0"/>
        <v>1081.98559</v>
      </c>
      <c r="G23" s="52">
        <v>9.0090699999999995</v>
      </c>
      <c r="H23" s="56">
        <v>4</v>
      </c>
      <c r="I23" s="52">
        <f t="shared" si="5"/>
        <v>394.44576186014996</v>
      </c>
      <c r="J23" s="59">
        <v>2</v>
      </c>
      <c r="K23" s="62">
        <v>1.302</v>
      </c>
      <c r="L23" s="58">
        <f t="shared" si="6"/>
        <v>1027.1400000000001</v>
      </c>
      <c r="M23" s="58">
        <f t="shared" si="1"/>
        <v>102.71400000000001</v>
      </c>
      <c r="N23" s="58">
        <f t="shared" si="7"/>
        <v>18.2</v>
      </c>
      <c r="O23" s="52">
        <f t="shared" si="8"/>
        <v>1100.18559</v>
      </c>
      <c r="P23" s="30"/>
      <c r="Q23" s="67">
        <f>'потребность 2026'!E23</f>
        <v>47210.96688</v>
      </c>
      <c r="R23" s="72">
        <f t="shared" si="9"/>
        <v>1072.9765199999999</v>
      </c>
      <c r="S23" s="72">
        <f t="shared" si="10"/>
        <v>1248.3947847674951</v>
      </c>
      <c r="T23" s="101">
        <f t="shared" si="2"/>
        <v>1.1634875148689137</v>
      </c>
      <c r="U23" s="45">
        <v>1</v>
      </c>
      <c r="V23" s="73">
        <f t="shared" si="3"/>
        <v>1072.9765199999999</v>
      </c>
      <c r="W23" s="74">
        <f t="shared" si="11"/>
        <v>9.0090662349042852</v>
      </c>
      <c r="X23" s="73">
        <f t="shared" si="12"/>
        <v>1081.9855862349043</v>
      </c>
      <c r="Y23" s="192">
        <v>1082</v>
      </c>
      <c r="Z23" s="187">
        <v>1073</v>
      </c>
      <c r="AA23" s="187">
        <v>9</v>
      </c>
      <c r="AB23" s="186">
        <f t="shared" si="13"/>
        <v>1082</v>
      </c>
    </row>
    <row r="24" spans="1:28" s="3" customFormat="1" x14ac:dyDescent="0.2">
      <c r="A24" s="20" t="s">
        <v>16</v>
      </c>
      <c r="B24" s="58">
        <v>33</v>
      </c>
      <c r="C24" s="52">
        <f>'потребность 2026'!C24</f>
        <v>93.539240000000007</v>
      </c>
      <c r="D24" s="100">
        <v>1</v>
      </c>
      <c r="E24" s="52">
        <f t="shared" si="4"/>
        <v>3086.7949199999998</v>
      </c>
      <c r="F24" s="52">
        <f t="shared" si="0"/>
        <v>3112.7126699999999</v>
      </c>
      <c r="G24" s="52">
        <v>25.917750000000002</v>
      </c>
      <c r="H24" s="56">
        <v>6</v>
      </c>
      <c r="I24" s="52">
        <f>259.5*1.05*1.04*1.043*1.1*1.055*1.15</f>
        <v>394.44576186014996</v>
      </c>
      <c r="J24" s="59">
        <v>1.3</v>
      </c>
      <c r="K24" s="62">
        <v>1.302</v>
      </c>
      <c r="L24" s="58">
        <f t="shared" si="6"/>
        <v>667.64</v>
      </c>
      <c r="M24" s="58">
        <f t="shared" si="1"/>
        <v>66.763999999999996</v>
      </c>
      <c r="N24" s="58">
        <f t="shared" si="7"/>
        <v>17.7</v>
      </c>
      <c r="O24" s="52">
        <f t="shared" si="8"/>
        <v>3130.4126700000002</v>
      </c>
      <c r="P24" s="30"/>
      <c r="Q24" s="67">
        <f>'потребность 2026'!E24</f>
        <v>154339.74600000001</v>
      </c>
      <c r="R24" s="72">
        <f t="shared" si="9"/>
        <v>3086.7949200000003</v>
      </c>
      <c r="S24" s="72">
        <f t="shared" si="10"/>
        <v>4081.1901708872583</v>
      </c>
      <c r="T24" s="101">
        <f t="shared" si="2"/>
        <v>1.3221449032601291</v>
      </c>
      <c r="U24" s="45">
        <v>1</v>
      </c>
      <c r="V24" s="73">
        <f t="shared" si="3"/>
        <v>3086.7949200000003</v>
      </c>
      <c r="W24" s="74">
        <f t="shared" si="11"/>
        <v>25.917752503890835</v>
      </c>
      <c r="X24" s="73">
        <f t="shared" si="12"/>
        <v>3112.7126725038911</v>
      </c>
      <c r="Y24" s="192">
        <v>3112.7</v>
      </c>
      <c r="Z24" s="187">
        <v>3086.8</v>
      </c>
      <c r="AA24" s="187">
        <v>25.9</v>
      </c>
      <c r="AB24" s="186">
        <f t="shared" si="13"/>
        <v>3112.7000000000003</v>
      </c>
    </row>
    <row r="25" spans="1:28" s="3" customFormat="1" x14ac:dyDescent="0.2">
      <c r="A25" s="20" t="s">
        <v>17</v>
      </c>
      <c r="B25" s="58">
        <v>33</v>
      </c>
      <c r="C25" s="52">
        <f>'потребность 2026'!C25</f>
        <v>150.65147999999999</v>
      </c>
      <c r="D25" s="100">
        <v>19</v>
      </c>
      <c r="E25" s="52">
        <f t="shared" si="4"/>
        <v>94458.477960000004</v>
      </c>
      <c r="F25" s="52">
        <f t="shared" si="0"/>
        <v>95251.582630000004</v>
      </c>
      <c r="G25" s="52">
        <v>793.10467000000006</v>
      </c>
      <c r="H25" s="56"/>
      <c r="I25" s="52"/>
      <c r="J25" s="59"/>
      <c r="K25" s="59"/>
      <c r="L25" s="59"/>
      <c r="M25" s="60"/>
      <c r="N25" s="61"/>
      <c r="O25" s="52">
        <f t="shared" si="8"/>
        <v>95251.582630000004</v>
      </c>
      <c r="P25" s="30"/>
      <c r="Q25" s="67">
        <f>'потребность 2026'!E25</f>
        <v>3549650.1717599998</v>
      </c>
      <c r="R25" s="72">
        <f t="shared" si="9"/>
        <v>4971.4988400000002</v>
      </c>
      <c r="S25" s="72">
        <f t="shared" si="10"/>
        <v>93863.037658978516</v>
      </c>
      <c r="T25" s="101">
        <f t="shared" si="2"/>
        <v>18.880229218554643</v>
      </c>
      <c r="U25" s="45">
        <v>19</v>
      </c>
      <c r="V25" s="73">
        <f t="shared" si="3"/>
        <v>94458.477960000004</v>
      </c>
      <c r="W25" s="74">
        <f t="shared" si="11"/>
        <v>793.10466587832377</v>
      </c>
      <c r="X25" s="73">
        <f t="shared" si="12"/>
        <v>95251.582625878335</v>
      </c>
      <c r="Y25" s="192">
        <v>95251.6</v>
      </c>
      <c r="Z25" s="187">
        <v>94458.5</v>
      </c>
      <c r="AA25" s="187">
        <v>793.1</v>
      </c>
      <c r="AB25" s="186">
        <f t="shared" si="13"/>
        <v>95251.6</v>
      </c>
    </row>
    <row r="26" spans="1:28" s="3" customFormat="1" x14ac:dyDescent="0.2">
      <c r="A26" s="20" t="s">
        <v>18</v>
      </c>
      <c r="B26" s="58">
        <v>33</v>
      </c>
      <c r="C26" s="52">
        <f>'потребность 2026'!C26</f>
        <v>60.8005</v>
      </c>
      <c r="D26" s="100">
        <v>1</v>
      </c>
      <c r="E26" s="52">
        <f t="shared" si="4"/>
        <v>2006.4165</v>
      </c>
      <c r="F26" s="52">
        <f t="shared" si="0"/>
        <v>2023.26304</v>
      </c>
      <c r="G26" s="52">
        <v>16.846540000000001</v>
      </c>
      <c r="H26" s="52"/>
      <c r="I26" s="52"/>
      <c r="J26" s="59"/>
      <c r="K26" s="59"/>
      <c r="L26" s="59"/>
      <c r="M26" s="60"/>
      <c r="N26" s="61"/>
      <c r="O26" s="52">
        <f t="shared" si="8"/>
        <v>2023.26304</v>
      </c>
      <c r="P26" s="30"/>
      <c r="Q26" s="67">
        <f>'потребность 2026'!E26</f>
        <v>52166.828999999998</v>
      </c>
      <c r="R26" s="72">
        <f t="shared" si="9"/>
        <v>2006.4165</v>
      </c>
      <c r="S26" s="72">
        <f t="shared" si="10"/>
        <v>1379.4421416318542</v>
      </c>
      <c r="T26" s="101">
        <f t="shared" si="2"/>
        <v>0.68751534969526718</v>
      </c>
      <c r="U26" s="45">
        <v>1</v>
      </c>
      <c r="V26" s="73">
        <f t="shared" si="3"/>
        <v>2006.4165</v>
      </c>
      <c r="W26" s="74">
        <f t="shared" si="11"/>
        <v>16.846537465055462</v>
      </c>
      <c r="X26" s="73">
        <f t="shared" si="12"/>
        <v>2023.2630374650555</v>
      </c>
      <c r="Y26" s="192">
        <v>2023.3</v>
      </c>
      <c r="Z26" s="187">
        <v>2006.4</v>
      </c>
      <c r="AA26" s="187">
        <v>16.8</v>
      </c>
      <c r="AB26" s="186">
        <f t="shared" si="13"/>
        <v>2023.2</v>
      </c>
    </row>
    <row r="27" spans="1:28" s="3" customFormat="1" x14ac:dyDescent="0.2">
      <c r="A27" s="20" t="s">
        <v>19</v>
      </c>
      <c r="B27" s="58">
        <v>33</v>
      </c>
      <c r="C27" s="52">
        <f>'потребность 2026'!C27</f>
        <v>10.523160000000001</v>
      </c>
      <c r="D27" s="100">
        <v>1</v>
      </c>
      <c r="E27" s="52">
        <f t="shared" si="4"/>
        <v>347.26427999999999</v>
      </c>
      <c r="F27" s="52">
        <f t="shared" si="0"/>
        <v>350.18002999999999</v>
      </c>
      <c r="G27" s="52">
        <v>2.9157500000000001</v>
      </c>
      <c r="H27" s="52"/>
      <c r="I27" s="52"/>
      <c r="J27" s="59"/>
      <c r="K27" s="59"/>
      <c r="L27" s="59"/>
      <c r="M27" s="60"/>
      <c r="N27" s="61"/>
      <c r="O27" s="52">
        <f t="shared" si="8"/>
        <v>350.18002999999999</v>
      </c>
      <c r="P27" s="30"/>
      <c r="Q27" s="67">
        <f>'потребность 2026'!E27</f>
        <v>1389.0571199999999</v>
      </c>
      <c r="R27" s="72">
        <f t="shared" si="9"/>
        <v>347.26428000000004</v>
      </c>
      <c r="S27" s="72">
        <f t="shared" si="10"/>
        <v>36.730695830903876</v>
      </c>
      <c r="T27" s="101">
        <f t="shared" si="2"/>
        <v>0.10577159226081033</v>
      </c>
      <c r="U27" s="45">
        <v>1</v>
      </c>
      <c r="V27" s="73">
        <f t="shared" si="3"/>
        <v>347.26428000000004</v>
      </c>
      <c r="W27" s="74">
        <f t="shared" si="11"/>
        <v>2.9157459098325353</v>
      </c>
      <c r="X27" s="73">
        <f t="shared" si="12"/>
        <v>350.18002590983258</v>
      </c>
      <c r="Y27" s="192">
        <v>350</v>
      </c>
      <c r="Z27" s="187">
        <v>347.3</v>
      </c>
      <c r="AA27" s="187">
        <v>2.8</v>
      </c>
      <c r="AB27" s="186">
        <f t="shared" si="13"/>
        <v>350.1</v>
      </c>
    </row>
    <row r="28" spans="1:28" s="3" customFormat="1" x14ac:dyDescent="0.2">
      <c r="A28" s="20" t="s">
        <v>20</v>
      </c>
      <c r="B28" s="58">
        <v>33</v>
      </c>
      <c r="C28" s="52">
        <f>'потребность 2026'!C28</f>
        <v>102.61254</v>
      </c>
      <c r="D28" s="100">
        <v>2</v>
      </c>
      <c r="E28" s="52">
        <f t="shared" si="4"/>
        <v>6772.4276399999999</v>
      </c>
      <c r="F28" s="52">
        <f t="shared" si="0"/>
        <v>6829.2911899999999</v>
      </c>
      <c r="G28" s="52">
        <v>56.863549999999996</v>
      </c>
      <c r="H28" s="52"/>
      <c r="I28" s="52"/>
      <c r="J28" s="59"/>
      <c r="K28" s="59"/>
      <c r="L28" s="59"/>
      <c r="M28" s="60"/>
      <c r="N28" s="61"/>
      <c r="O28" s="52">
        <f t="shared" si="8"/>
        <v>6829.2911899999999</v>
      </c>
      <c r="P28" s="30"/>
      <c r="Q28" s="67">
        <f>'потребность 2026'!E28</f>
        <v>297986.81615999999</v>
      </c>
      <c r="R28" s="72">
        <f t="shared" si="9"/>
        <v>3386.2138199999999</v>
      </c>
      <c r="S28" s="72">
        <f t="shared" si="10"/>
        <v>7879.6350044931423</v>
      </c>
      <c r="T28" s="101">
        <f t="shared" si="2"/>
        <v>2.3269750297378273</v>
      </c>
      <c r="U28" s="45">
        <v>2</v>
      </c>
      <c r="V28" s="73">
        <f t="shared" si="3"/>
        <v>6772.4276399999999</v>
      </c>
      <c r="W28" s="74">
        <f t="shared" si="11"/>
        <v>56.86354551342513</v>
      </c>
      <c r="X28" s="73">
        <f t="shared" si="12"/>
        <v>6829.2911855134253</v>
      </c>
      <c r="Y28" s="192">
        <v>6829.3</v>
      </c>
      <c r="Z28" s="187">
        <v>6772.4</v>
      </c>
      <c r="AA28" s="187">
        <v>56.9</v>
      </c>
      <c r="AB28" s="186">
        <f t="shared" si="13"/>
        <v>6829.2999999999993</v>
      </c>
    </row>
    <row r="29" spans="1:28" x14ac:dyDescent="0.2">
      <c r="A29" s="9" t="s">
        <v>21</v>
      </c>
      <c r="B29" s="54"/>
      <c r="C29" s="55"/>
      <c r="D29" s="57">
        <f>SUM(D9:D28)</f>
        <v>54</v>
      </c>
      <c r="E29" s="55">
        <f>ROUND(E9+E10+E11+E12+E13+E14+E15+E16+E17+E18+E19+E20+E21+E22+E23+E24+E25+E26+E27+E28,5)</f>
        <v>191339.84727</v>
      </c>
      <c r="F29" s="55">
        <f>ROUND(F9+F10+F11+F12+F13+F14+F15+F16+F17+F18+F19+F20+F21+F22+F23+F24+F25+F26+F27+F28,1)</f>
        <v>192946.4</v>
      </c>
      <c r="G29" s="55">
        <f>ROUND(G9+G10+G11+G12+G13+G14+G15+G16+G17+G18+G19+G20+G21+G22+G23+G24+G25+G26+G27+G28,5)</f>
        <v>1606.5527400000001</v>
      </c>
      <c r="H29" s="57">
        <f>SUM(H9:H28)</f>
        <v>115</v>
      </c>
      <c r="I29" s="55"/>
      <c r="J29" s="55"/>
      <c r="K29" s="55"/>
      <c r="L29" s="63">
        <f>SUM(L9:L24)</f>
        <v>13969.069999999998</v>
      </c>
      <c r="M29" s="64">
        <f>SUM(M9:M24)</f>
        <v>1396.9069999999999</v>
      </c>
      <c r="N29" s="97">
        <f>SUM(N9:N24)</f>
        <v>433.39999999999992</v>
      </c>
      <c r="O29" s="53">
        <f>SUM(O9:O28)</f>
        <v>193379.80000999998</v>
      </c>
      <c r="P29" s="39"/>
      <c r="Q29" s="68">
        <f>SUM(Q9:Q28)</f>
        <v>7296719.1237599999</v>
      </c>
      <c r="R29" s="75"/>
      <c r="S29" s="98">
        <f t="shared" ref="S29:AB29" si="14">SUM(S9:S28)</f>
        <v>192946.4</v>
      </c>
      <c r="T29" s="102">
        <f t="shared" si="14"/>
        <v>53.573311480100429</v>
      </c>
      <c r="U29" s="34">
        <f t="shared" si="14"/>
        <v>54</v>
      </c>
      <c r="V29" s="51">
        <f t="shared" si="14"/>
        <v>191339.84727000003</v>
      </c>
      <c r="W29" s="51">
        <f t="shared" si="14"/>
        <v>1606.5527300000003</v>
      </c>
      <c r="X29" s="51">
        <f t="shared" si="14"/>
        <v>192946.4</v>
      </c>
      <c r="Y29" s="194">
        <f t="shared" si="14"/>
        <v>192946.39999999997</v>
      </c>
      <c r="Z29" s="51">
        <f t="shared" si="14"/>
        <v>191340</v>
      </c>
      <c r="AA29" s="51">
        <f t="shared" si="14"/>
        <v>1606.4</v>
      </c>
      <c r="AB29" s="51">
        <f t="shared" si="14"/>
        <v>192946.4</v>
      </c>
    </row>
    <row r="30" spans="1:28" x14ac:dyDescent="0.2">
      <c r="R30" s="31"/>
    </row>
    <row r="31" spans="1:28" s="17" customFormat="1" x14ac:dyDescent="0.2">
      <c r="A31" s="15"/>
      <c r="B31" s="2"/>
      <c r="C31" s="2"/>
      <c r="D31" s="2"/>
      <c r="E31" s="2"/>
      <c r="F31" s="2"/>
      <c r="G31" s="2"/>
      <c r="H31" s="2"/>
      <c r="I31" s="16"/>
      <c r="J31" s="16"/>
      <c r="O31" s="18"/>
      <c r="P31" s="18"/>
      <c r="T31" s="103"/>
    </row>
    <row r="32" spans="1:28" s="17" customFormat="1" x14ac:dyDescent="0.2">
      <c r="A32" s="2"/>
      <c r="B32" s="2"/>
      <c r="C32" s="2"/>
      <c r="D32" s="2"/>
      <c r="E32" s="19"/>
      <c r="F32" s="19"/>
      <c r="G32" s="2"/>
      <c r="H32" s="2"/>
      <c r="I32" s="16"/>
      <c r="O32" s="33"/>
      <c r="P32" s="33"/>
      <c r="S32" s="65">
        <f>V29-S29</f>
        <v>-1606.5527299999667</v>
      </c>
      <c r="T32" s="103"/>
    </row>
    <row r="33" spans="1:20" s="17" customFormat="1" x14ac:dyDescent="0.2">
      <c r="A33" s="15"/>
      <c r="B33" s="2"/>
      <c r="C33" s="2"/>
      <c r="D33" s="2"/>
      <c r="E33" s="2"/>
      <c r="F33" s="2"/>
      <c r="G33" s="2"/>
      <c r="H33" s="2"/>
      <c r="I33" s="16"/>
      <c r="J33" s="16"/>
      <c r="T33" s="103"/>
    </row>
    <row r="34" spans="1:20" x14ac:dyDescent="0.2">
      <c r="O34" s="19"/>
      <c r="P34" s="19"/>
    </row>
    <row r="37" spans="1:20" x14ac:dyDescent="0.2">
      <c r="O37" s="48"/>
    </row>
  </sheetData>
  <mergeCells count="18">
    <mergeCell ref="A2:O2"/>
    <mergeCell ref="A5:A7"/>
    <mergeCell ref="B5:B7"/>
    <mergeCell ref="C5:C7"/>
    <mergeCell ref="D5:D7"/>
    <mergeCell ref="E5:E7"/>
    <mergeCell ref="F5:F7"/>
    <mergeCell ref="H5:H7"/>
    <mergeCell ref="I5:J6"/>
    <mergeCell ref="K5:K7"/>
    <mergeCell ref="L5:L7"/>
    <mergeCell ref="M5:M7"/>
    <mergeCell ref="N5:N7"/>
    <mergeCell ref="O5:O7"/>
    <mergeCell ref="R7:R8"/>
    <mergeCell ref="T7:U7"/>
    <mergeCell ref="S7:S8"/>
    <mergeCell ref="Z7:AA7"/>
  </mergeCells>
  <pageMargins left="0.7" right="0.7" top="0.75" bottom="0.75" header="0.3" footer="0.3"/>
  <pageSetup paperSize="9" scale="47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Equation.DSMT4" shapeId="44033" r:id="rId4">
          <objectPr defaultSize="0" autoPict="0" r:id="rId5">
            <anchor moveWithCells="1">
              <from>
                <xdr:col>2</xdr:col>
                <xdr:colOff>209550</xdr:colOff>
                <xdr:row>7</xdr:row>
                <xdr:rowOff>0</xdr:rowOff>
              </from>
              <to>
                <xdr:col>2</xdr:col>
                <xdr:colOff>485775</xdr:colOff>
                <xdr:row>7</xdr:row>
                <xdr:rowOff>0</xdr:rowOff>
              </to>
            </anchor>
          </objectPr>
        </oleObject>
      </mc:Choice>
      <mc:Fallback>
        <oleObject progId="Equation.DSMT4" shapeId="44033" r:id="rId4"/>
      </mc:Fallback>
    </mc:AlternateContent>
    <mc:AlternateContent xmlns:mc="http://schemas.openxmlformats.org/markup-compatibility/2006">
      <mc:Choice Requires="x14">
        <oleObject progId="Equation.DSMT4" shapeId="44034" r:id="rId6">
          <objectPr defaultSize="0" autoPict="0" r:id="rId7">
            <anchor moveWithCells="1">
              <from>
                <xdr:col>3</xdr:col>
                <xdr:colOff>133350</xdr:colOff>
                <xdr:row>7</xdr:row>
                <xdr:rowOff>0</xdr:rowOff>
              </from>
              <to>
                <xdr:col>3</xdr:col>
                <xdr:colOff>390525</xdr:colOff>
                <xdr:row>7</xdr:row>
                <xdr:rowOff>0</xdr:rowOff>
              </to>
            </anchor>
          </objectPr>
        </oleObject>
      </mc:Choice>
      <mc:Fallback>
        <oleObject progId="Equation.DSMT4" shapeId="44034" r:id="rId6"/>
      </mc:Fallback>
    </mc:AlternateContent>
    <mc:AlternateContent xmlns:mc="http://schemas.openxmlformats.org/markup-compatibility/2006">
      <mc:Choice Requires="x14">
        <oleObject progId="Equation.DSMT4" shapeId="44035" r:id="rId8">
          <objectPr defaultSize="0" autoPict="0" r:id="rId9">
            <anchor moveWithCells="1">
              <from>
                <xdr:col>5</xdr:col>
                <xdr:colOff>209550</xdr:colOff>
                <xdr:row>7</xdr:row>
                <xdr:rowOff>0</xdr:rowOff>
              </from>
              <to>
                <xdr:col>5</xdr:col>
                <xdr:colOff>485775</xdr:colOff>
                <xdr:row>7</xdr:row>
                <xdr:rowOff>0</xdr:rowOff>
              </to>
            </anchor>
          </objectPr>
        </oleObject>
      </mc:Choice>
      <mc:Fallback>
        <oleObject progId="Equation.DSMT4" shapeId="44035" r:id="rId8"/>
      </mc:Fallback>
    </mc:AlternateContent>
    <mc:AlternateContent xmlns:mc="http://schemas.openxmlformats.org/markup-compatibility/2006">
      <mc:Choice Requires="x14">
        <oleObject progId="Equation.DSMT4" shapeId="44036" r:id="rId10">
          <objectPr defaultSize="0" autoPict="0" r:id="rId5">
            <anchor moveWithCells="1">
              <from>
                <xdr:col>2</xdr:col>
                <xdr:colOff>209550</xdr:colOff>
                <xdr:row>7</xdr:row>
                <xdr:rowOff>0</xdr:rowOff>
              </from>
              <to>
                <xdr:col>2</xdr:col>
                <xdr:colOff>485775</xdr:colOff>
                <xdr:row>7</xdr:row>
                <xdr:rowOff>0</xdr:rowOff>
              </to>
            </anchor>
          </objectPr>
        </oleObject>
      </mc:Choice>
      <mc:Fallback>
        <oleObject progId="Equation.DSMT4" shapeId="44036" r:id="rId10"/>
      </mc:Fallback>
    </mc:AlternateContent>
    <mc:AlternateContent xmlns:mc="http://schemas.openxmlformats.org/markup-compatibility/2006">
      <mc:Choice Requires="x14">
        <oleObject progId="Equation.DSMT4" shapeId="44037" r:id="rId11">
          <objectPr defaultSize="0" autoPict="0" r:id="rId7">
            <anchor moveWithCells="1">
              <from>
                <xdr:col>3</xdr:col>
                <xdr:colOff>133350</xdr:colOff>
                <xdr:row>7</xdr:row>
                <xdr:rowOff>0</xdr:rowOff>
              </from>
              <to>
                <xdr:col>3</xdr:col>
                <xdr:colOff>390525</xdr:colOff>
                <xdr:row>7</xdr:row>
                <xdr:rowOff>0</xdr:rowOff>
              </to>
            </anchor>
          </objectPr>
        </oleObject>
      </mc:Choice>
      <mc:Fallback>
        <oleObject progId="Equation.DSMT4" shapeId="44037" r:id="rId11"/>
      </mc:Fallback>
    </mc:AlternateContent>
    <mc:AlternateContent xmlns:mc="http://schemas.openxmlformats.org/markup-compatibility/2006">
      <mc:Choice Requires="x14">
        <oleObject progId="Equation.DSMT4" shapeId="44038" r:id="rId12">
          <objectPr defaultSize="0" autoPict="0" r:id="rId9">
            <anchor moveWithCells="1">
              <from>
                <xdr:col>5</xdr:col>
                <xdr:colOff>209550</xdr:colOff>
                <xdr:row>7</xdr:row>
                <xdr:rowOff>0</xdr:rowOff>
              </from>
              <to>
                <xdr:col>5</xdr:col>
                <xdr:colOff>485775</xdr:colOff>
                <xdr:row>7</xdr:row>
                <xdr:rowOff>0</xdr:rowOff>
              </to>
            </anchor>
          </objectPr>
        </oleObject>
      </mc:Choice>
      <mc:Fallback>
        <oleObject progId="Equation.DSMT4" shapeId="44038" r:id="rId12"/>
      </mc:Fallback>
    </mc:AlternateContent>
    <mc:AlternateContent xmlns:mc="http://schemas.openxmlformats.org/markup-compatibility/2006">
      <mc:Choice Requires="x14">
        <oleObject progId="Equation.DSMT4" shapeId="44039" r:id="rId13">
          <objectPr defaultSize="0" autoPict="0" r:id="rId5">
            <anchor moveWithCells="1">
              <from>
                <xdr:col>2</xdr:col>
                <xdr:colOff>209550</xdr:colOff>
                <xdr:row>7</xdr:row>
                <xdr:rowOff>0</xdr:rowOff>
              </from>
              <to>
                <xdr:col>2</xdr:col>
                <xdr:colOff>485775</xdr:colOff>
                <xdr:row>7</xdr:row>
                <xdr:rowOff>0</xdr:rowOff>
              </to>
            </anchor>
          </objectPr>
        </oleObject>
      </mc:Choice>
      <mc:Fallback>
        <oleObject progId="Equation.DSMT4" shapeId="44039" r:id="rId13"/>
      </mc:Fallback>
    </mc:AlternateContent>
    <mc:AlternateContent xmlns:mc="http://schemas.openxmlformats.org/markup-compatibility/2006">
      <mc:Choice Requires="x14">
        <oleObject progId="Equation.DSMT4" shapeId="44040" r:id="rId14">
          <objectPr defaultSize="0" autoPict="0" r:id="rId7">
            <anchor moveWithCells="1">
              <from>
                <xdr:col>3</xdr:col>
                <xdr:colOff>133350</xdr:colOff>
                <xdr:row>7</xdr:row>
                <xdr:rowOff>0</xdr:rowOff>
              </from>
              <to>
                <xdr:col>3</xdr:col>
                <xdr:colOff>390525</xdr:colOff>
                <xdr:row>7</xdr:row>
                <xdr:rowOff>0</xdr:rowOff>
              </to>
            </anchor>
          </objectPr>
        </oleObject>
      </mc:Choice>
      <mc:Fallback>
        <oleObject progId="Equation.DSMT4" shapeId="44040" r:id="rId14"/>
      </mc:Fallback>
    </mc:AlternateContent>
    <mc:AlternateContent xmlns:mc="http://schemas.openxmlformats.org/markup-compatibility/2006">
      <mc:Choice Requires="x14">
        <oleObject progId="Equation.DSMT4" shapeId="44041" r:id="rId15">
          <objectPr defaultSize="0" autoPict="0" r:id="rId9">
            <anchor moveWithCells="1">
              <from>
                <xdr:col>5</xdr:col>
                <xdr:colOff>209550</xdr:colOff>
                <xdr:row>7</xdr:row>
                <xdr:rowOff>0</xdr:rowOff>
              </from>
              <to>
                <xdr:col>5</xdr:col>
                <xdr:colOff>485775</xdr:colOff>
                <xdr:row>7</xdr:row>
                <xdr:rowOff>0</xdr:rowOff>
              </to>
            </anchor>
          </objectPr>
        </oleObject>
      </mc:Choice>
      <mc:Fallback>
        <oleObject progId="Equation.DSMT4" shapeId="44041" r:id="rId15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F36"/>
  <sheetViews>
    <sheetView view="pageBreakPreview" zoomScale="60" zoomScaleNormal="70" workbookViewId="0">
      <selection activeCell="A75" sqref="A75"/>
    </sheetView>
  </sheetViews>
  <sheetFormatPr defaultColWidth="9.140625" defaultRowHeight="12.75" x14ac:dyDescent="0.2"/>
  <cols>
    <col min="1" max="1" width="60" style="2" customWidth="1"/>
    <col min="2" max="2" width="10.7109375" style="2" customWidth="1"/>
    <col min="3" max="3" width="15" style="2" customWidth="1"/>
    <col min="4" max="4" width="18.28515625" style="2" customWidth="1"/>
    <col min="5" max="5" width="3.28515625" style="2" hidden="1" customWidth="1"/>
    <col min="6" max="6" width="16.5703125" style="2" customWidth="1"/>
    <col min="7" max="7" width="12.28515625" style="2" hidden="1" customWidth="1"/>
    <col min="8" max="8" width="11" style="2" customWidth="1"/>
    <col min="9" max="9" width="11.85546875" style="2" customWidth="1"/>
    <col min="10" max="10" width="12.28515625" style="2" customWidth="1"/>
    <col min="11" max="11" width="10.7109375" style="2" customWidth="1"/>
    <col min="12" max="12" width="13.7109375" style="2" customWidth="1"/>
    <col min="13" max="13" width="16.42578125" style="2" customWidth="1"/>
    <col min="14" max="14" width="15.140625" style="2" customWidth="1"/>
    <col min="15" max="15" width="16.7109375" style="2" customWidth="1"/>
    <col min="16" max="16" width="11.85546875" style="2" customWidth="1"/>
    <col min="17" max="17" width="10" style="2" customWidth="1"/>
    <col min="18" max="18" width="14.85546875" style="2" hidden="1" customWidth="1"/>
    <col min="19" max="19" width="13" style="2" hidden="1" customWidth="1"/>
    <col min="20" max="20" width="18.28515625" style="2" hidden="1" customWidth="1"/>
    <col min="21" max="21" width="10.7109375" style="120" hidden="1" customWidth="1"/>
    <col min="22" max="22" width="8.42578125" style="2" hidden="1" customWidth="1"/>
    <col min="23" max="23" width="19" style="2" hidden="1" customWidth="1"/>
    <col min="24" max="24" width="10.28515625" style="2" hidden="1" customWidth="1"/>
    <col min="25" max="25" width="15.28515625" style="2" hidden="1" customWidth="1"/>
    <col min="26" max="26" width="11.140625" style="2" hidden="1" customWidth="1"/>
    <col min="27" max="31" width="0" style="2" hidden="1" customWidth="1"/>
    <col min="32" max="32" width="13.42578125" style="2" customWidth="1"/>
    <col min="33" max="16384" width="9.140625" style="2"/>
  </cols>
  <sheetData>
    <row r="1" spans="1:32" ht="7.5" customHeight="1" x14ac:dyDescent="0.2"/>
    <row r="2" spans="1:32" s="1" customFormat="1" ht="62.25" customHeight="1" x14ac:dyDescent="0.2">
      <c r="A2" s="224" t="s">
        <v>89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121"/>
      <c r="R2" s="26"/>
      <c r="S2" s="26"/>
      <c r="U2" s="99"/>
    </row>
    <row r="3" spans="1:32" ht="7.5" customHeight="1" x14ac:dyDescent="0.25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</row>
    <row r="4" spans="1:32" ht="15.75" hidden="1" x14ac:dyDescent="0.25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</row>
    <row r="5" spans="1:32" ht="13.15" customHeight="1" x14ac:dyDescent="0.2">
      <c r="A5" s="225" t="s">
        <v>0</v>
      </c>
      <c r="B5" s="225" t="s">
        <v>22</v>
      </c>
      <c r="C5" s="223" t="s">
        <v>23</v>
      </c>
      <c r="D5" s="223" t="s">
        <v>28</v>
      </c>
      <c r="E5" s="228" t="s">
        <v>24</v>
      </c>
      <c r="F5" s="223" t="s">
        <v>54</v>
      </c>
      <c r="G5" s="196"/>
      <c r="H5" s="223" t="s">
        <v>90</v>
      </c>
      <c r="I5" s="223" t="s">
        <v>30</v>
      </c>
      <c r="J5" s="223"/>
      <c r="K5" s="223" t="s">
        <v>91</v>
      </c>
      <c r="L5" s="222" t="s">
        <v>32</v>
      </c>
      <c r="M5" s="223" t="s">
        <v>55</v>
      </c>
      <c r="N5" s="223" t="s">
        <v>92</v>
      </c>
      <c r="O5" s="223" t="s">
        <v>62</v>
      </c>
      <c r="P5" s="223" t="s">
        <v>93</v>
      </c>
      <c r="Q5" s="27"/>
      <c r="R5" s="4"/>
    </row>
    <row r="6" spans="1:32" ht="15.75" x14ac:dyDescent="0.2">
      <c r="A6" s="226"/>
      <c r="B6" s="226"/>
      <c r="C6" s="223"/>
      <c r="D6" s="223"/>
      <c r="E6" s="228"/>
      <c r="F6" s="223"/>
      <c r="G6" s="196"/>
      <c r="H6" s="223"/>
      <c r="I6" s="223"/>
      <c r="J6" s="223"/>
      <c r="K6" s="223"/>
      <c r="L6" s="222"/>
      <c r="M6" s="223"/>
      <c r="N6" s="223"/>
      <c r="O6" s="223"/>
      <c r="P6" s="223"/>
      <c r="Q6" s="27"/>
      <c r="R6" s="4"/>
    </row>
    <row r="7" spans="1:32" ht="156" customHeight="1" x14ac:dyDescent="0.2">
      <c r="A7" s="227"/>
      <c r="B7" s="227"/>
      <c r="C7" s="223"/>
      <c r="D7" s="223"/>
      <c r="E7" s="228"/>
      <c r="F7" s="223"/>
      <c r="G7" s="197" t="s">
        <v>26</v>
      </c>
      <c r="H7" s="223"/>
      <c r="I7" s="196" t="s">
        <v>34</v>
      </c>
      <c r="J7" s="196" t="s">
        <v>27</v>
      </c>
      <c r="K7" s="223"/>
      <c r="L7" s="222"/>
      <c r="M7" s="223"/>
      <c r="N7" s="223"/>
      <c r="O7" s="223"/>
      <c r="P7" s="223"/>
      <c r="Q7" s="27"/>
      <c r="R7" s="69" t="s">
        <v>37</v>
      </c>
      <c r="S7" s="204" t="s">
        <v>35</v>
      </c>
      <c r="T7" s="206" t="s">
        <v>36</v>
      </c>
      <c r="U7" s="205" t="s">
        <v>39</v>
      </c>
      <c r="V7" s="205"/>
      <c r="W7" s="70" t="s">
        <v>40</v>
      </c>
      <c r="X7" s="71" t="s">
        <v>52</v>
      </c>
      <c r="Y7" s="71" t="s">
        <v>41</v>
      </c>
    </row>
    <row r="8" spans="1:32" s="3" customFormat="1" ht="15.75" x14ac:dyDescent="0.2">
      <c r="A8" s="163">
        <v>1</v>
      </c>
      <c r="B8" s="163">
        <v>2</v>
      </c>
      <c r="C8" s="163">
        <v>3</v>
      </c>
      <c r="D8" s="163">
        <v>4</v>
      </c>
      <c r="E8" s="163">
        <v>5</v>
      </c>
      <c r="F8" s="163">
        <v>5</v>
      </c>
      <c r="G8" s="163"/>
      <c r="H8" s="163">
        <v>6</v>
      </c>
      <c r="I8" s="163">
        <v>7</v>
      </c>
      <c r="J8" s="163">
        <v>8</v>
      </c>
      <c r="K8" s="163">
        <v>9</v>
      </c>
      <c r="L8" s="163">
        <v>10</v>
      </c>
      <c r="M8" s="163">
        <v>11</v>
      </c>
      <c r="N8" s="163">
        <v>12</v>
      </c>
      <c r="O8" s="163">
        <v>13</v>
      </c>
      <c r="P8" s="163">
        <v>14</v>
      </c>
      <c r="Q8" s="29"/>
      <c r="R8" s="45"/>
      <c r="S8" s="204"/>
      <c r="T8" s="207"/>
      <c r="U8" s="100"/>
      <c r="V8" s="45"/>
      <c r="W8" s="45"/>
      <c r="X8" s="45"/>
      <c r="Y8" s="45"/>
    </row>
    <row r="9" spans="1:32" s="3" customFormat="1" ht="21.75" customHeight="1" x14ac:dyDescent="0.2">
      <c r="A9" s="195" t="s">
        <v>68</v>
      </c>
      <c r="B9" s="135">
        <v>33</v>
      </c>
      <c r="C9" s="136">
        <f>'потребность 2026'!C9</f>
        <v>42.092660000000002</v>
      </c>
      <c r="D9" s="137">
        <v>1</v>
      </c>
      <c r="E9" s="136">
        <f>ROUND(B9*C9*D9,5)</f>
        <v>1389.0577800000001</v>
      </c>
      <c r="F9" s="137">
        <v>1400.7</v>
      </c>
      <c r="G9" s="136">
        <v>4.5</v>
      </c>
      <c r="H9" s="137">
        <v>6</v>
      </c>
      <c r="I9" s="135">
        <f>259.5*1.05*1.04*1.043*1.1*1.055*1.15</f>
        <v>394.44576186014996</v>
      </c>
      <c r="J9" s="138">
        <v>2.2000000000000002</v>
      </c>
      <c r="K9" s="139">
        <v>1.302</v>
      </c>
      <c r="L9" s="135">
        <f>ROUND(I9*J9*K9,2)</f>
        <v>1129.8499999999999</v>
      </c>
      <c r="M9" s="135">
        <f t="shared" ref="M9:M24" si="0">L9*10%</f>
        <v>112.985</v>
      </c>
      <c r="N9" s="135">
        <f>ROUND((L9+M9)/249*H9,1)</f>
        <v>29.9</v>
      </c>
      <c r="O9" s="135">
        <f>H9*8</f>
        <v>48</v>
      </c>
      <c r="P9" s="135">
        <f>ROUND((F9+N9+O9),5)</f>
        <v>1478.6</v>
      </c>
      <c r="Q9" s="30"/>
      <c r="R9" s="67">
        <f>'потребность 2026'!E9</f>
        <v>19446.808919999999</v>
      </c>
      <c r="S9" s="72">
        <f t="shared" ref="S9:S28" si="1">B9*C9</f>
        <v>1389.0577800000001</v>
      </c>
      <c r="T9" s="72">
        <f t="shared" ref="T9:T14" si="2">192946.4*(R9:R24/$R$29)</f>
        <v>514.22998596503237</v>
      </c>
      <c r="U9" s="101">
        <f t="shared" ref="U9:U28" si="3">T9/S9</f>
        <v>0.37020057291283615</v>
      </c>
      <c r="V9" s="45">
        <v>1</v>
      </c>
      <c r="W9" s="73">
        <f t="shared" ref="W9:W28" si="4">V9*S9</f>
        <v>1389.0577800000001</v>
      </c>
      <c r="X9" s="45">
        <f t="shared" ref="X9:X28" si="5">721.4*(W9/192225)</f>
        <v>5.2129862530472106</v>
      </c>
      <c r="Y9" s="73">
        <f>W9+X9</f>
        <v>1394.2707662530472</v>
      </c>
      <c r="Z9" s="49"/>
      <c r="AF9" s="186"/>
    </row>
    <row r="10" spans="1:32" s="3" customFormat="1" ht="15.75" x14ac:dyDescent="0.2">
      <c r="A10" s="195" t="s">
        <v>69</v>
      </c>
      <c r="B10" s="135">
        <v>33</v>
      </c>
      <c r="C10" s="136">
        <f>'потребность 2026'!C10</f>
        <v>111.84039</v>
      </c>
      <c r="D10" s="137">
        <v>3</v>
      </c>
      <c r="E10" s="136">
        <f t="shared" ref="E10:E28" si="6">ROUND(B10*C10*D10,5)</f>
        <v>11072.198609999999</v>
      </c>
      <c r="F10" s="137">
        <v>11165.2</v>
      </c>
      <c r="G10" s="136">
        <v>35.9</v>
      </c>
      <c r="H10" s="137">
        <v>7</v>
      </c>
      <c r="I10" s="135">
        <f t="shared" ref="I10:I23" si="7">259.5*1.05*1.04*1.043*1.1*1.055*1.15</f>
        <v>394.44576186014996</v>
      </c>
      <c r="J10" s="138">
        <v>1.3</v>
      </c>
      <c r="K10" s="139">
        <v>1.302</v>
      </c>
      <c r="L10" s="135">
        <f t="shared" ref="L10:L24" si="8">ROUND(I10*J10*K10,2)</f>
        <v>667.64</v>
      </c>
      <c r="M10" s="135">
        <f t="shared" si="0"/>
        <v>66.763999999999996</v>
      </c>
      <c r="N10" s="135">
        <f t="shared" ref="N10:N24" si="9">ROUND((L10+M10)/249*H10,1)</f>
        <v>20.6</v>
      </c>
      <c r="O10" s="135">
        <f t="shared" ref="O10:O24" si="10">H10*8</f>
        <v>56</v>
      </c>
      <c r="P10" s="135">
        <f t="shared" ref="P10:P28" si="11">ROUND((F10+N10+O10),5)</f>
        <v>11241.8</v>
      </c>
      <c r="Q10" s="30"/>
      <c r="R10" s="67">
        <f>'потребность 2026'!E10</f>
        <v>457650.87588000001</v>
      </c>
      <c r="S10" s="72">
        <f t="shared" si="1"/>
        <v>3690.7328699999998</v>
      </c>
      <c r="T10" s="72">
        <f t="shared" si="2"/>
        <v>12101.61546034552</v>
      </c>
      <c r="U10" s="101">
        <f t="shared" si="3"/>
        <v>3.2789193600851205</v>
      </c>
      <c r="V10" s="45">
        <v>5</v>
      </c>
      <c r="W10" s="73">
        <f t="shared" si="4"/>
        <v>18453.664349999999</v>
      </c>
      <c r="X10" s="45">
        <f t="shared" si="5"/>
        <v>69.254641498712445</v>
      </c>
      <c r="Y10" s="73">
        <f t="shared" ref="Y10:Y28" si="12">W10+X10</f>
        <v>18522.918991498711</v>
      </c>
      <c r="AF10" s="186"/>
    </row>
    <row r="11" spans="1:32" s="3" customFormat="1" ht="15.75" x14ac:dyDescent="0.2">
      <c r="A11" s="195" t="s">
        <v>70</v>
      </c>
      <c r="B11" s="135">
        <v>33</v>
      </c>
      <c r="C11" s="136">
        <f>'потребность 2026'!C11</f>
        <v>74.406210000000002</v>
      </c>
      <c r="D11" s="137">
        <v>3</v>
      </c>
      <c r="E11" s="136">
        <f t="shared" si="6"/>
        <v>7366.21479</v>
      </c>
      <c r="F11" s="137">
        <v>7428.1</v>
      </c>
      <c r="G11" s="136">
        <v>12.4</v>
      </c>
      <c r="H11" s="137">
        <v>6</v>
      </c>
      <c r="I11" s="135">
        <f t="shared" si="7"/>
        <v>394.44576186014996</v>
      </c>
      <c r="J11" s="138">
        <v>1.8</v>
      </c>
      <c r="K11" s="139">
        <v>1.302</v>
      </c>
      <c r="L11" s="135">
        <f t="shared" si="8"/>
        <v>924.42</v>
      </c>
      <c r="M11" s="135">
        <f t="shared" si="0"/>
        <v>92.442000000000007</v>
      </c>
      <c r="N11" s="135">
        <f t="shared" si="9"/>
        <v>24.5</v>
      </c>
      <c r="O11" s="135">
        <f t="shared" si="10"/>
        <v>48</v>
      </c>
      <c r="P11" s="135">
        <f t="shared" si="11"/>
        <v>7500.6</v>
      </c>
      <c r="Q11" s="30"/>
      <c r="R11" s="67">
        <f>'потребность 2026'!E11</f>
        <v>267639.13737000001</v>
      </c>
      <c r="S11" s="72">
        <f t="shared" si="1"/>
        <v>2455.4049300000001</v>
      </c>
      <c r="T11" s="72">
        <f t="shared" si="2"/>
        <v>7077.1544277336625</v>
      </c>
      <c r="U11" s="101">
        <f t="shared" si="3"/>
        <v>2.8822758891070817</v>
      </c>
      <c r="V11" s="45">
        <v>4</v>
      </c>
      <c r="W11" s="73">
        <f t="shared" si="4"/>
        <v>9821.6197200000006</v>
      </c>
      <c r="X11" s="45">
        <f t="shared" si="5"/>
        <v>36.859495206180256</v>
      </c>
      <c r="Y11" s="73">
        <f t="shared" si="12"/>
        <v>9858.47921520618</v>
      </c>
      <c r="AF11" s="186"/>
    </row>
    <row r="12" spans="1:32" s="3" customFormat="1" ht="15.75" x14ac:dyDescent="0.2">
      <c r="A12" s="195" t="s">
        <v>71</v>
      </c>
      <c r="B12" s="135">
        <v>33</v>
      </c>
      <c r="C12" s="136">
        <f>'потребность 2026'!C12</f>
        <v>77.576679999999996</v>
      </c>
      <c r="D12" s="137">
        <v>1</v>
      </c>
      <c r="E12" s="136">
        <f t="shared" si="6"/>
        <v>2560.03044</v>
      </c>
      <c r="F12" s="137">
        <v>2581.5</v>
      </c>
      <c r="G12" s="136">
        <v>10.199999999999999</v>
      </c>
      <c r="H12" s="137">
        <v>9</v>
      </c>
      <c r="I12" s="135">
        <f t="shared" si="7"/>
        <v>394.44576186014996</v>
      </c>
      <c r="J12" s="138">
        <v>2</v>
      </c>
      <c r="K12" s="139">
        <v>1.302</v>
      </c>
      <c r="L12" s="135">
        <f t="shared" si="8"/>
        <v>1027.1400000000001</v>
      </c>
      <c r="M12" s="135">
        <f t="shared" si="0"/>
        <v>102.71400000000001</v>
      </c>
      <c r="N12" s="135">
        <f t="shared" si="9"/>
        <v>40.799999999999997</v>
      </c>
      <c r="O12" s="135">
        <f t="shared" si="10"/>
        <v>72</v>
      </c>
      <c r="P12" s="135">
        <f t="shared" si="11"/>
        <v>2694.3</v>
      </c>
      <c r="Q12" s="30"/>
      <c r="R12" s="67">
        <f>'потребность 2026'!E12</f>
        <v>138241.64376000001</v>
      </c>
      <c r="S12" s="72">
        <f t="shared" si="1"/>
        <v>2560.03044</v>
      </c>
      <c r="T12" s="72">
        <f t="shared" si="2"/>
        <v>3655.5096943117292</v>
      </c>
      <c r="U12" s="101">
        <f t="shared" si="3"/>
        <v>1.4279164955209396</v>
      </c>
      <c r="V12" s="45">
        <v>2</v>
      </c>
      <c r="W12" s="73">
        <f t="shared" si="4"/>
        <v>5120.06088</v>
      </c>
      <c r="X12" s="45">
        <f t="shared" si="5"/>
        <v>19.215044447038625</v>
      </c>
      <c r="Y12" s="73">
        <f t="shared" si="12"/>
        <v>5139.275924447039</v>
      </c>
      <c r="AF12" s="186"/>
    </row>
    <row r="13" spans="1:32" s="114" customFormat="1" ht="15.75" x14ac:dyDescent="0.2">
      <c r="A13" s="195" t="s">
        <v>72</v>
      </c>
      <c r="B13" s="140">
        <v>33</v>
      </c>
      <c r="C13" s="141">
        <f>'потребность 2026'!C13</f>
        <v>57.044759999999997</v>
      </c>
      <c r="D13" s="137">
        <v>3</v>
      </c>
      <c r="E13" s="141">
        <f t="shared" si="6"/>
        <v>5647.4312399999999</v>
      </c>
      <c r="F13" s="137">
        <v>5694.9</v>
      </c>
      <c r="G13" s="141">
        <v>20.3</v>
      </c>
      <c r="H13" s="142">
        <v>5</v>
      </c>
      <c r="I13" s="135">
        <f t="shared" si="7"/>
        <v>394.44576186014996</v>
      </c>
      <c r="J13" s="143">
        <v>1.3</v>
      </c>
      <c r="K13" s="144">
        <v>1.302</v>
      </c>
      <c r="L13" s="140">
        <f t="shared" si="8"/>
        <v>667.64</v>
      </c>
      <c r="M13" s="140">
        <f t="shared" si="0"/>
        <v>66.763999999999996</v>
      </c>
      <c r="N13" s="135">
        <f t="shared" si="9"/>
        <v>14.7</v>
      </c>
      <c r="O13" s="135">
        <f t="shared" si="10"/>
        <v>40</v>
      </c>
      <c r="P13" s="135">
        <f t="shared" si="11"/>
        <v>5749.6</v>
      </c>
      <c r="Q13" s="108"/>
      <c r="R13" s="109">
        <f>'потребность 2026'!E13</f>
        <v>239074.58916</v>
      </c>
      <c r="S13" s="110">
        <f t="shared" si="1"/>
        <v>1882.4770799999999</v>
      </c>
      <c r="T13" s="110">
        <f t="shared" si="2"/>
        <v>6321.8249911380663</v>
      </c>
      <c r="U13" s="111">
        <f t="shared" si="3"/>
        <v>3.358248054280728</v>
      </c>
      <c r="V13" s="112">
        <v>4</v>
      </c>
      <c r="W13" s="113">
        <f t="shared" si="4"/>
        <v>7529.9083199999995</v>
      </c>
      <c r="X13" s="112">
        <f t="shared" si="5"/>
        <v>28.258945829356218</v>
      </c>
      <c r="Y13" s="113">
        <f t="shared" si="12"/>
        <v>7558.1672658293555</v>
      </c>
      <c r="AF13" s="186"/>
    </row>
    <row r="14" spans="1:32" s="3" customFormat="1" ht="15.75" x14ac:dyDescent="0.2">
      <c r="A14" s="195" t="s">
        <v>73</v>
      </c>
      <c r="B14" s="135">
        <v>33</v>
      </c>
      <c r="C14" s="136">
        <f>'потребность 2026'!C14</f>
        <v>58.960740000000001</v>
      </c>
      <c r="D14" s="137">
        <v>2</v>
      </c>
      <c r="E14" s="136">
        <f t="shared" si="6"/>
        <v>3891.4088400000001</v>
      </c>
      <c r="F14" s="137">
        <v>3924.1</v>
      </c>
      <c r="G14" s="136">
        <v>15.6</v>
      </c>
      <c r="H14" s="137">
        <v>12</v>
      </c>
      <c r="I14" s="135">
        <f t="shared" si="7"/>
        <v>394.44576186014996</v>
      </c>
      <c r="J14" s="138">
        <v>2</v>
      </c>
      <c r="K14" s="139">
        <v>1.302</v>
      </c>
      <c r="L14" s="135">
        <f t="shared" si="8"/>
        <v>1027.1400000000001</v>
      </c>
      <c r="M14" s="135">
        <f t="shared" si="0"/>
        <v>102.71400000000001</v>
      </c>
      <c r="N14" s="135">
        <f t="shared" si="9"/>
        <v>54.5</v>
      </c>
      <c r="O14" s="135">
        <f t="shared" si="10"/>
        <v>96</v>
      </c>
      <c r="P14" s="135">
        <f t="shared" si="11"/>
        <v>4074.6</v>
      </c>
      <c r="Q14" s="30"/>
      <c r="R14" s="67">
        <f>'потребность 2026'!E14</f>
        <v>136199.3094</v>
      </c>
      <c r="S14" s="72">
        <f t="shared" si="1"/>
        <v>1945.70442</v>
      </c>
      <c r="T14" s="72">
        <f t="shared" si="2"/>
        <v>3601.5044550151879</v>
      </c>
      <c r="U14" s="101">
        <f t="shared" si="3"/>
        <v>1.8510028645641807</v>
      </c>
      <c r="V14" s="45">
        <v>3</v>
      </c>
      <c r="W14" s="73">
        <f t="shared" si="4"/>
        <v>5837.1132600000001</v>
      </c>
      <c r="X14" s="45">
        <f t="shared" si="5"/>
        <v>21.906065838283261</v>
      </c>
      <c r="Y14" s="73">
        <f t="shared" si="12"/>
        <v>5859.0193258382833</v>
      </c>
      <c r="AF14" s="186"/>
    </row>
    <row r="15" spans="1:32" s="3" customFormat="1" ht="24" customHeight="1" x14ac:dyDescent="0.2">
      <c r="A15" s="195" t="s">
        <v>74</v>
      </c>
      <c r="B15" s="135">
        <v>33</v>
      </c>
      <c r="C15" s="136">
        <f>'потребность 2026'!C15</f>
        <v>89.287450000000007</v>
      </c>
      <c r="D15" s="137">
        <v>2</v>
      </c>
      <c r="E15" s="136">
        <f t="shared" si="6"/>
        <v>5892.9717000000001</v>
      </c>
      <c r="F15" s="137">
        <v>5942.5</v>
      </c>
      <c r="G15" s="136">
        <v>12.6</v>
      </c>
      <c r="H15" s="137">
        <v>8</v>
      </c>
      <c r="I15" s="135">
        <f t="shared" si="7"/>
        <v>394.44576186014996</v>
      </c>
      <c r="J15" s="138">
        <v>1.3</v>
      </c>
      <c r="K15" s="139">
        <v>1.302</v>
      </c>
      <c r="L15" s="135">
        <f t="shared" si="8"/>
        <v>667.64</v>
      </c>
      <c r="M15" s="135">
        <f t="shared" si="0"/>
        <v>66.763999999999996</v>
      </c>
      <c r="N15" s="135">
        <f t="shared" si="9"/>
        <v>23.6</v>
      </c>
      <c r="O15" s="135">
        <f t="shared" si="10"/>
        <v>64</v>
      </c>
      <c r="P15" s="135">
        <f t="shared" si="11"/>
        <v>6030.1</v>
      </c>
      <c r="Q15" s="30"/>
      <c r="R15" s="67">
        <f>'потребность 2026'!E15</f>
        <v>191521.58025</v>
      </c>
      <c r="S15" s="72">
        <f t="shared" si="1"/>
        <v>2946.48585</v>
      </c>
      <c r="T15" s="72">
        <f t="shared" ref="T15:T28" si="13">192946.4*(R15:R29/$R$29)</f>
        <v>5064.3856238372664</v>
      </c>
      <c r="U15" s="101">
        <f t="shared" si="3"/>
        <v>1.718788374238168</v>
      </c>
      <c r="V15" s="45">
        <v>2</v>
      </c>
      <c r="W15" s="73">
        <f t="shared" si="4"/>
        <v>5892.9717000000001</v>
      </c>
      <c r="X15" s="45">
        <f t="shared" si="5"/>
        <v>22.11569662832618</v>
      </c>
      <c r="Y15" s="73">
        <f t="shared" si="12"/>
        <v>5915.0873966283261</v>
      </c>
      <c r="AF15" s="186"/>
    </row>
    <row r="16" spans="1:32" s="3" customFormat="1" ht="15.75" x14ac:dyDescent="0.2">
      <c r="A16" s="195" t="s">
        <v>75</v>
      </c>
      <c r="B16" s="135">
        <v>33</v>
      </c>
      <c r="C16" s="136">
        <f>'потребность 2026'!C16</f>
        <v>91.107219999999998</v>
      </c>
      <c r="D16" s="137">
        <v>2</v>
      </c>
      <c r="E16" s="136">
        <f t="shared" si="6"/>
        <v>6013.0765199999996</v>
      </c>
      <c r="F16" s="137">
        <v>6063.6</v>
      </c>
      <c r="G16" s="136">
        <v>20.8</v>
      </c>
      <c r="H16" s="137">
        <v>6</v>
      </c>
      <c r="I16" s="135">
        <f t="shared" si="7"/>
        <v>394.44576186014996</v>
      </c>
      <c r="J16" s="138">
        <v>2</v>
      </c>
      <c r="K16" s="139">
        <v>1.302</v>
      </c>
      <c r="L16" s="135">
        <f t="shared" si="8"/>
        <v>1027.1400000000001</v>
      </c>
      <c r="M16" s="135">
        <f t="shared" si="0"/>
        <v>102.71400000000001</v>
      </c>
      <c r="N16" s="135">
        <f t="shared" si="9"/>
        <v>27.2</v>
      </c>
      <c r="O16" s="135">
        <f t="shared" si="10"/>
        <v>48</v>
      </c>
      <c r="P16" s="135">
        <f t="shared" si="11"/>
        <v>6138.8</v>
      </c>
      <c r="Q16" s="30"/>
      <c r="R16" s="67">
        <f>'потребность 2026'!E16</f>
        <v>249542.67558000001</v>
      </c>
      <c r="S16" s="72">
        <f t="shared" si="1"/>
        <v>3006.5382599999998</v>
      </c>
      <c r="T16" s="72">
        <f t="shared" si="13"/>
        <v>6598.6315332798586</v>
      </c>
      <c r="U16" s="101">
        <f t="shared" si="3"/>
        <v>2.1947605394118148</v>
      </c>
      <c r="V16" s="45">
        <v>3</v>
      </c>
      <c r="W16" s="73">
        <f t="shared" si="4"/>
        <v>9019.6147799999999</v>
      </c>
      <c r="X16" s="45">
        <f t="shared" si="5"/>
        <v>33.849655883948493</v>
      </c>
      <c r="Y16" s="73">
        <f t="shared" si="12"/>
        <v>9053.4644358839487</v>
      </c>
      <c r="AF16" s="186"/>
    </row>
    <row r="17" spans="1:32" s="3" customFormat="1" ht="31.5" x14ac:dyDescent="0.2">
      <c r="A17" s="195" t="s">
        <v>76</v>
      </c>
      <c r="B17" s="135">
        <v>33</v>
      </c>
      <c r="C17" s="136">
        <f>'потребность 2026'!C17</f>
        <v>63.528730000000003</v>
      </c>
      <c r="D17" s="137">
        <v>1</v>
      </c>
      <c r="E17" s="136">
        <f t="shared" si="6"/>
        <v>2096.4480899999999</v>
      </c>
      <c r="F17" s="137">
        <v>2114.1</v>
      </c>
      <c r="G17" s="136">
        <v>11.4</v>
      </c>
      <c r="H17" s="137">
        <v>7</v>
      </c>
      <c r="I17" s="135">
        <f t="shared" si="7"/>
        <v>394.44576186014996</v>
      </c>
      <c r="J17" s="138">
        <v>1.8</v>
      </c>
      <c r="K17" s="139">
        <v>1.302</v>
      </c>
      <c r="L17" s="135">
        <f t="shared" si="8"/>
        <v>924.42</v>
      </c>
      <c r="M17" s="135">
        <f t="shared" si="0"/>
        <v>92.442000000000007</v>
      </c>
      <c r="N17" s="135">
        <f t="shared" si="9"/>
        <v>28.6</v>
      </c>
      <c r="O17" s="135">
        <f t="shared" si="10"/>
        <v>56</v>
      </c>
      <c r="P17" s="135">
        <f t="shared" si="11"/>
        <v>2198.6999999999998</v>
      </c>
      <c r="Q17" s="30"/>
      <c r="R17" s="67">
        <f>'потребность 2026'!E17</f>
        <v>100629.50831999999</v>
      </c>
      <c r="S17" s="72">
        <f t="shared" si="1"/>
        <v>2096.4480900000003</v>
      </c>
      <c r="T17" s="72">
        <f t="shared" si="13"/>
        <v>2660.9358308572155</v>
      </c>
      <c r="U17" s="101">
        <f t="shared" si="3"/>
        <v>1.2692591071297239</v>
      </c>
      <c r="V17" s="45">
        <v>2</v>
      </c>
      <c r="W17" s="73">
        <f t="shared" si="4"/>
        <v>4192.8961800000006</v>
      </c>
      <c r="X17" s="45">
        <f t="shared" si="5"/>
        <v>15.73549384446352</v>
      </c>
      <c r="Y17" s="73">
        <f t="shared" si="12"/>
        <v>4208.6316738444639</v>
      </c>
      <c r="AF17" s="186"/>
    </row>
    <row r="18" spans="1:32" s="3" customFormat="1" ht="15.75" x14ac:dyDescent="0.2">
      <c r="A18" s="195" t="s">
        <v>77</v>
      </c>
      <c r="B18" s="135">
        <v>33</v>
      </c>
      <c r="C18" s="136">
        <f>'потребность 2026'!C18</f>
        <v>59.82217</v>
      </c>
      <c r="D18" s="137">
        <v>2</v>
      </c>
      <c r="E18" s="136">
        <f t="shared" si="6"/>
        <v>3948.2632199999998</v>
      </c>
      <c r="F18" s="137">
        <v>3981.4</v>
      </c>
      <c r="G18" s="136">
        <v>9.6999999999999993</v>
      </c>
      <c r="H18" s="137">
        <v>5</v>
      </c>
      <c r="I18" s="135">
        <f t="shared" si="7"/>
        <v>394.44576186014996</v>
      </c>
      <c r="J18" s="138">
        <v>1.8</v>
      </c>
      <c r="K18" s="139">
        <v>1.302</v>
      </c>
      <c r="L18" s="135">
        <f t="shared" si="8"/>
        <v>924.42</v>
      </c>
      <c r="M18" s="135">
        <f t="shared" si="0"/>
        <v>92.442000000000007</v>
      </c>
      <c r="N18" s="135">
        <f t="shared" si="9"/>
        <v>20.399999999999999</v>
      </c>
      <c r="O18" s="135">
        <f t="shared" si="10"/>
        <v>40</v>
      </c>
      <c r="P18" s="135">
        <f t="shared" si="11"/>
        <v>4041.8</v>
      </c>
      <c r="Q18" s="30"/>
      <c r="R18" s="67">
        <f>'потребность 2026'!E18</f>
        <v>120422.02821</v>
      </c>
      <c r="S18" s="72">
        <f t="shared" si="1"/>
        <v>1974.1316099999999</v>
      </c>
      <c r="T18" s="72">
        <f t="shared" si="13"/>
        <v>3184.3074167619798</v>
      </c>
      <c r="U18" s="101">
        <f t="shared" si="3"/>
        <v>1.6130167819773575</v>
      </c>
      <c r="V18" s="45">
        <v>2</v>
      </c>
      <c r="W18" s="73">
        <f t="shared" si="4"/>
        <v>3948.2632199999998</v>
      </c>
      <c r="X18" s="45">
        <f t="shared" si="5"/>
        <v>14.817412339227467</v>
      </c>
      <c r="Y18" s="73">
        <f t="shared" si="12"/>
        <v>3963.0806323392271</v>
      </c>
      <c r="AF18" s="186"/>
    </row>
    <row r="19" spans="1:32" s="3" customFormat="1" ht="15.75" x14ac:dyDescent="0.2">
      <c r="A19" s="195" t="s">
        <v>78</v>
      </c>
      <c r="B19" s="135">
        <v>33</v>
      </c>
      <c r="C19" s="136">
        <f>'потребность 2026'!C19</f>
        <v>62.536650000000002</v>
      </c>
      <c r="D19" s="137">
        <v>1</v>
      </c>
      <c r="E19" s="136">
        <f t="shared" si="6"/>
        <v>2063.7094499999998</v>
      </c>
      <c r="F19" s="137">
        <v>2081</v>
      </c>
      <c r="G19" s="136">
        <v>6.8</v>
      </c>
      <c r="H19" s="137">
        <v>5</v>
      </c>
      <c r="I19" s="135">
        <f t="shared" si="7"/>
        <v>394.44576186014996</v>
      </c>
      <c r="J19" s="138">
        <v>2</v>
      </c>
      <c r="K19" s="139">
        <v>1.302</v>
      </c>
      <c r="L19" s="135">
        <f t="shared" si="8"/>
        <v>1027.1400000000001</v>
      </c>
      <c r="M19" s="135">
        <f t="shared" si="0"/>
        <v>102.71400000000001</v>
      </c>
      <c r="N19" s="135">
        <f t="shared" si="9"/>
        <v>22.7</v>
      </c>
      <c r="O19" s="135">
        <f t="shared" si="10"/>
        <v>40</v>
      </c>
      <c r="P19" s="135">
        <f t="shared" si="11"/>
        <v>2143.6999999999998</v>
      </c>
      <c r="Q19" s="30"/>
      <c r="R19" s="67">
        <f>'потребность 2026'!E19</f>
        <v>70166.121299999999</v>
      </c>
      <c r="S19" s="72">
        <f t="shared" si="1"/>
        <v>2063.7094499999998</v>
      </c>
      <c r="T19" s="72">
        <f t="shared" si="13"/>
        <v>1855.3955931665398</v>
      </c>
      <c r="U19" s="101">
        <f t="shared" si="3"/>
        <v>0.89905853421688797</v>
      </c>
      <c r="V19" s="45">
        <v>1</v>
      </c>
      <c r="W19" s="73">
        <f t="shared" si="4"/>
        <v>2063.7094499999998</v>
      </c>
      <c r="X19" s="45">
        <f t="shared" si="5"/>
        <v>7.7448822849785399</v>
      </c>
      <c r="Y19" s="73">
        <f t="shared" si="12"/>
        <v>2071.4543322849786</v>
      </c>
      <c r="AF19" s="186"/>
    </row>
    <row r="20" spans="1:32" s="3" customFormat="1" ht="15.75" x14ac:dyDescent="0.2">
      <c r="A20" s="195" t="s">
        <v>79</v>
      </c>
      <c r="B20" s="135">
        <v>33</v>
      </c>
      <c r="C20" s="136">
        <f>'потребность 2026'!C20</f>
        <v>67.910430000000005</v>
      </c>
      <c r="D20" s="137">
        <v>2</v>
      </c>
      <c r="E20" s="136">
        <f t="shared" si="6"/>
        <v>4482.0883800000001</v>
      </c>
      <c r="F20" s="137">
        <v>4519.7</v>
      </c>
      <c r="G20" s="145">
        <v>10.1</v>
      </c>
      <c r="H20" s="137">
        <v>6</v>
      </c>
      <c r="I20" s="135">
        <f t="shared" si="7"/>
        <v>394.44576186014996</v>
      </c>
      <c r="J20" s="138">
        <v>1.3</v>
      </c>
      <c r="K20" s="139">
        <v>1.302</v>
      </c>
      <c r="L20" s="135">
        <f t="shared" si="8"/>
        <v>667.64</v>
      </c>
      <c r="M20" s="135">
        <f t="shared" si="0"/>
        <v>66.763999999999996</v>
      </c>
      <c r="N20" s="135">
        <f t="shared" si="9"/>
        <v>17.7</v>
      </c>
      <c r="O20" s="135">
        <f t="shared" si="10"/>
        <v>48</v>
      </c>
      <c r="P20" s="135">
        <f t="shared" si="11"/>
        <v>4585.3999999999996</v>
      </c>
      <c r="Q20" s="30"/>
      <c r="R20" s="67">
        <f>'потребность 2026'!E20</f>
        <v>161355.18168000001</v>
      </c>
      <c r="S20" s="72">
        <f t="shared" si="1"/>
        <v>2241.0441900000001</v>
      </c>
      <c r="T20" s="72">
        <f t="shared" si="13"/>
        <v>4266.698621456484</v>
      </c>
      <c r="U20" s="101">
        <f t="shared" si="3"/>
        <v>1.9038886606945862</v>
      </c>
      <c r="V20" s="45">
        <v>2</v>
      </c>
      <c r="W20" s="73">
        <f t="shared" si="4"/>
        <v>4482.0883800000001</v>
      </c>
      <c r="X20" s="45">
        <f t="shared" si="5"/>
        <v>16.820801442746781</v>
      </c>
      <c r="Y20" s="73">
        <f t="shared" si="12"/>
        <v>4498.9091814427466</v>
      </c>
      <c r="AF20" s="186"/>
    </row>
    <row r="21" spans="1:32" s="3" customFormat="1" ht="15.75" x14ac:dyDescent="0.2">
      <c r="A21" s="195" t="s">
        <v>80</v>
      </c>
      <c r="B21" s="135">
        <v>33</v>
      </c>
      <c r="C21" s="136">
        <f>'потребность 2026'!C21</f>
        <v>70.154430000000005</v>
      </c>
      <c r="D21" s="137">
        <v>1</v>
      </c>
      <c r="E21" s="136">
        <f t="shared" si="6"/>
        <v>2315.0961900000002</v>
      </c>
      <c r="F21" s="137">
        <v>2334.5</v>
      </c>
      <c r="G21" s="136">
        <v>8.9</v>
      </c>
      <c r="H21" s="137">
        <v>4</v>
      </c>
      <c r="I21" s="135">
        <f t="shared" si="7"/>
        <v>394.44576186014996</v>
      </c>
      <c r="J21" s="138">
        <v>1.8</v>
      </c>
      <c r="K21" s="139">
        <v>1.302</v>
      </c>
      <c r="L21" s="135">
        <f t="shared" si="8"/>
        <v>924.42</v>
      </c>
      <c r="M21" s="135">
        <f t="shared" si="0"/>
        <v>92.442000000000007</v>
      </c>
      <c r="N21" s="135">
        <f t="shared" si="9"/>
        <v>16.3</v>
      </c>
      <c r="O21" s="135">
        <f t="shared" si="10"/>
        <v>32</v>
      </c>
      <c r="P21" s="135">
        <f t="shared" si="11"/>
        <v>2382.8000000000002</v>
      </c>
      <c r="Q21" s="30"/>
      <c r="R21" s="67">
        <f>'потребность 2026'!E21</f>
        <v>127330.29045</v>
      </c>
      <c r="S21" s="72">
        <f t="shared" si="1"/>
        <v>2315.0961900000002</v>
      </c>
      <c r="T21" s="72">
        <f t="shared" si="13"/>
        <v>3366.9818909819878</v>
      </c>
      <c r="U21" s="101">
        <f t="shared" si="3"/>
        <v>1.4543593935861419</v>
      </c>
      <c r="V21" s="45">
        <v>2</v>
      </c>
      <c r="W21" s="73">
        <f t="shared" si="4"/>
        <v>4630.1923800000004</v>
      </c>
      <c r="X21" s="45">
        <f t="shared" si="5"/>
        <v>17.376620017854076</v>
      </c>
      <c r="Y21" s="73">
        <f t="shared" si="12"/>
        <v>4647.5690000178547</v>
      </c>
      <c r="AF21" s="186"/>
    </row>
    <row r="22" spans="1:32" s="3" customFormat="1" ht="15.75" x14ac:dyDescent="0.2">
      <c r="A22" s="195" t="s">
        <v>81</v>
      </c>
      <c r="B22" s="135">
        <v>33</v>
      </c>
      <c r="C22" s="136">
        <f>'потребность 2026'!C22</f>
        <v>150.65147999999999</v>
      </c>
      <c r="D22" s="137">
        <v>5</v>
      </c>
      <c r="E22" s="136">
        <f t="shared" si="6"/>
        <v>24857.494200000001</v>
      </c>
      <c r="F22" s="137">
        <v>25066.2</v>
      </c>
      <c r="G22" s="136">
        <v>82.5</v>
      </c>
      <c r="H22" s="137">
        <v>19</v>
      </c>
      <c r="I22" s="135">
        <f t="shared" si="7"/>
        <v>394.44576186014996</v>
      </c>
      <c r="J22" s="138">
        <v>1.3</v>
      </c>
      <c r="K22" s="139">
        <v>1.302</v>
      </c>
      <c r="L22" s="135">
        <f t="shared" si="8"/>
        <v>667.64</v>
      </c>
      <c r="M22" s="135">
        <f t="shared" si="0"/>
        <v>66.763999999999996</v>
      </c>
      <c r="N22" s="135">
        <f t="shared" si="9"/>
        <v>56</v>
      </c>
      <c r="O22" s="135">
        <f t="shared" si="10"/>
        <v>152</v>
      </c>
      <c r="P22" s="135">
        <f t="shared" si="11"/>
        <v>25274.2</v>
      </c>
      <c r="Q22" s="30"/>
      <c r="R22" s="67">
        <f>'потребность 2026'!E22</f>
        <v>914755.78656000004</v>
      </c>
      <c r="S22" s="72">
        <f t="shared" si="1"/>
        <v>4971.4988400000002</v>
      </c>
      <c r="T22" s="72">
        <f t="shared" si="13"/>
        <v>24188.794018560293</v>
      </c>
      <c r="U22" s="101">
        <f t="shared" si="3"/>
        <v>4.8654932439972756</v>
      </c>
      <c r="V22" s="45">
        <v>6</v>
      </c>
      <c r="W22" s="73">
        <f t="shared" si="4"/>
        <v>29828.993040000001</v>
      </c>
      <c r="X22" s="45">
        <f t="shared" si="5"/>
        <v>111.94504137888411</v>
      </c>
      <c r="Y22" s="73">
        <f t="shared" si="12"/>
        <v>29940.938081378885</v>
      </c>
      <c r="AF22" s="186"/>
    </row>
    <row r="23" spans="1:32" s="3" customFormat="1" ht="15.75" x14ac:dyDescent="0.2">
      <c r="A23" s="195" t="s">
        <v>82</v>
      </c>
      <c r="B23" s="135">
        <v>33</v>
      </c>
      <c r="C23" s="136">
        <f>'потребность 2026'!C23</f>
        <v>32.51444</v>
      </c>
      <c r="D23" s="137">
        <v>1</v>
      </c>
      <c r="E23" s="136">
        <f t="shared" si="6"/>
        <v>1072.9765199999999</v>
      </c>
      <c r="F23" s="137">
        <v>1082</v>
      </c>
      <c r="G23" s="136">
        <v>19.100000000000001</v>
      </c>
      <c r="H23" s="137">
        <v>4</v>
      </c>
      <c r="I23" s="135">
        <f t="shared" si="7"/>
        <v>394.44576186014996</v>
      </c>
      <c r="J23" s="138">
        <v>2</v>
      </c>
      <c r="K23" s="139">
        <v>1.302</v>
      </c>
      <c r="L23" s="135">
        <f t="shared" si="8"/>
        <v>1027.1400000000001</v>
      </c>
      <c r="M23" s="135">
        <f t="shared" si="0"/>
        <v>102.71400000000001</v>
      </c>
      <c r="N23" s="135">
        <f t="shared" si="9"/>
        <v>18.2</v>
      </c>
      <c r="O23" s="135">
        <f t="shared" si="10"/>
        <v>32</v>
      </c>
      <c r="P23" s="135">
        <f t="shared" si="11"/>
        <v>1132.2</v>
      </c>
      <c r="Q23" s="30"/>
      <c r="R23" s="67">
        <f>'потребность 2026'!E23</f>
        <v>47210.96688</v>
      </c>
      <c r="S23" s="72">
        <f t="shared" si="1"/>
        <v>1072.9765199999999</v>
      </c>
      <c r="T23" s="72">
        <f t="shared" si="13"/>
        <v>1248.3947847674951</v>
      </c>
      <c r="U23" s="101">
        <f t="shared" si="3"/>
        <v>1.1634875148689137</v>
      </c>
      <c r="V23" s="45">
        <v>2</v>
      </c>
      <c r="W23" s="73">
        <f t="shared" si="4"/>
        <v>2145.9530399999999</v>
      </c>
      <c r="X23" s="45">
        <f t="shared" si="5"/>
        <v>8.0535337393991409</v>
      </c>
      <c r="Y23" s="73">
        <f t="shared" si="12"/>
        <v>2154.0065737393988</v>
      </c>
      <c r="AF23" s="186"/>
    </row>
    <row r="24" spans="1:32" s="3" customFormat="1" ht="15.75" x14ac:dyDescent="0.2">
      <c r="A24" s="195" t="s">
        <v>83</v>
      </c>
      <c r="B24" s="135">
        <v>33</v>
      </c>
      <c r="C24" s="136">
        <f>'потребность 2026'!C24</f>
        <v>93.539240000000007</v>
      </c>
      <c r="D24" s="137">
        <v>1</v>
      </c>
      <c r="E24" s="136">
        <f t="shared" si="6"/>
        <v>3086.7949199999998</v>
      </c>
      <c r="F24" s="137">
        <v>3112.7</v>
      </c>
      <c r="G24" s="136">
        <v>15.1</v>
      </c>
      <c r="H24" s="137">
        <v>6</v>
      </c>
      <c r="I24" s="135">
        <f>259.5*1.05*1.04*1.043*1.1*1.055*1.15</f>
        <v>394.44576186014996</v>
      </c>
      <c r="J24" s="138">
        <v>1.3</v>
      </c>
      <c r="K24" s="139">
        <v>1.302</v>
      </c>
      <c r="L24" s="135">
        <f t="shared" si="8"/>
        <v>667.64</v>
      </c>
      <c r="M24" s="135">
        <f t="shared" si="0"/>
        <v>66.763999999999996</v>
      </c>
      <c r="N24" s="135">
        <f t="shared" si="9"/>
        <v>17.7</v>
      </c>
      <c r="O24" s="135">
        <f t="shared" si="10"/>
        <v>48</v>
      </c>
      <c r="P24" s="135">
        <f t="shared" si="11"/>
        <v>3178.4</v>
      </c>
      <c r="Q24" s="30"/>
      <c r="R24" s="67">
        <f>'потребность 2026'!E24</f>
        <v>154339.74600000001</v>
      </c>
      <c r="S24" s="72">
        <f t="shared" si="1"/>
        <v>3086.7949200000003</v>
      </c>
      <c r="T24" s="72">
        <f t="shared" si="13"/>
        <v>4081.1901708872583</v>
      </c>
      <c r="U24" s="101">
        <f t="shared" si="3"/>
        <v>1.3221449032601291</v>
      </c>
      <c r="V24" s="45">
        <v>2</v>
      </c>
      <c r="W24" s="73">
        <f t="shared" si="4"/>
        <v>6173.5898400000005</v>
      </c>
      <c r="X24" s="45">
        <f t="shared" si="5"/>
        <v>23.168826690472105</v>
      </c>
      <c r="Y24" s="73">
        <f t="shared" si="12"/>
        <v>6196.7586666904726</v>
      </c>
      <c r="AF24" s="186"/>
    </row>
    <row r="25" spans="1:32" s="3" customFormat="1" ht="15.75" x14ac:dyDescent="0.2">
      <c r="A25" s="195" t="s">
        <v>84</v>
      </c>
      <c r="B25" s="135">
        <v>33</v>
      </c>
      <c r="C25" s="136">
        <f>'потребность 2026'!C25</f>
        <v>150.65147999999999</v>
      </c>
      <c r="D25" s="137">
        <v>19</v>
      </c>
      <c r="E25" s="136">
        <f t="shared" si="6"/>
        <v>94458.477960000004</v>
      </c>
      <c r="F25" s="137">
        <v>95251.6</v>
      </c>
      <c r="G25" s="136">
        <v>384.9</v>
      </c>
      <c r="H25" s="137">
        <v>1</v>
      </c>
      <c r="I25" s="136"/>
      <c r="J25" s="138"/>
      <c r="K25" s="138"/>
      <c r="L25" s="138"/>
      <c r="M25" s="131"/>
      <c r="N25" s="132"/>
      <c r="O25" s="184">
        <v>8</v>
      </c>
      <c r="P25" s="135">
        <f t="shared" si="11"/>
        <v>95259.6</v>
      </c>
      <c r="Q25" s="30"/>
      <c r="R25" s="67">
        <f>'потребность 2026'!E25</f>
        <v>3549650.1717599998</v>
      </c>
      <c r="S25" s="72">
        <f t="shared" si="1"/>
        <v>4971.4988400000002</v>
      </c>
      <c r="T25" s="72">
        <f t="shared" si="13"/>
        <v>93863.037658978516</v>
      </c>
      <c r="U25" s="101">
        <f t="shared" si="3"/>
        <v>18.880229218554643</v>
      </c>
      <c r="V25" s="45">
        <v>28</v>
      </c>
      <c r="W25" s="73">
        <f t="shared" si="4"/>
        <v>139201.96752000001</v>
      </c>
      <c r="X25" s="45">
        <f t="shared" si="5"/>
        <v>522.4101931014593</v>
      </c>
      <c r="Y25" s="73">
        <f t="shared" si="12"/>
        <v>139724.37771310145</v>
      </c>
      <c r="AF25" s="186"/>
    </row>
    <row r="26" spans="1:32" s="3" customFormat="1" ht="15.75" x14ac:dyDescent="0.2">
      <c r="A26" s="195" t="s">
        <v>85</v>
      </c>
      <c r="B26" s="135">
        <v>33</v>
      </c>
      <c r="C26" s="136">
        <f>'потребность 2026'!C26</f>
        <v>60.8005</v>
      </c>
      <c r="D26" s="137">
        <v>1</v>
      </c>
      <c r="E26" s="136">
        <f t="shared" si="6"/>
        <v>2006.4165</v>
      </c>
      <c r="F26" s="137">
        <v>2023.3</v>
      </c>
      <c r="G26" s="136">
        <v>6.4</v>
      </c>
      <c r="H26" s="137">
        <v>1</v>
      </c>
      <c r="I26" s="136"/>
      <c r="J26" s="138"/>
      <c r="K26" s="138"/>
      <c r="L26" s="138"/>
      <c r="M26" s="131"/>
      <c r="N26" s="132"/>
      <c r="O26" s="184">
        <v>8</v>
      </c>
      <c r="P26" s="135">
        <f t="shared" si="11"/>
        <v>2031.3</v>
      </c>
      <c r="Q26" s="30"/>
      <c r="R26" s="67">
        <f>'потребность 2026'!E26</f>
        <v>52166.828999999998</v>
      </c>
      <c r="S26" s="72">
        <f t="shared" si="1"/>
        <v>2006.4165</v>
      </c>
      <c r="T26" s="72">
        <f t="shared" si="13"/>
        <v>1379.4421416318542</v>
      </c>
      <c r="U26" s="101">
        <f t="shared" si="3"/>
        <v>0.68751534969526718</v>
      </c>
      <c r="V26" s="45">
        <v>1</v>
      </c>
      <c r="W26" s="73">
        <f t="shared" si="4"/>
        <v>2006.4165</v>
      </c>
      <c r="X26" s="45">
        <f t="shared" si="5"/>
        <v>7.5298679313304726</v>
      </c>
      <c r="Y26" s="73">
        <f t="shared" si="12"/>
        <v>2013.9463679313305</v>
      </c>
      <c r="AF26" s="186"/>
    </row>
    <row r="27" spans="1:32" s="3" customFormat="1" ht="31.5" x14ac:dyDescent="0.2">
      <c r="A27" s="195" t="s">
        <v>86</v>
      </c>
      <c r="B27" s="135">
        <v>33</v>
      </c>
      <c r="C27" s="136">
        <f>'потребность 2026'!C27</f>
        <v>10.523160000000001</v>
      </c>
      <c r="D27" s="137">
        <v>1</v>
      </c>
      <c r="E27" s="136">
        <f t="shared" si="6"/>
        <v>347.26427999999999</v>
      </c>
      <c r="F27" s="137">
        <v>350</v>
      </c>
      <c r="G27" s="136">
        <v>0</v>
      </c>
      <c r="H27" s="137">
        <v>1</v>
      </c>
      <c r="I27" s="136"/>
      <c r="J27" s="138"/>
      <c r="K27" s="138"/>
      <c r="L27" s="138"/>
      <c r="M27" s="131"/>
      <c r="N27" s="132"/>
      <c r="O27" s="184">
        <v>8</v>
      </c>
      <c r="P27" s="135">
        <f t="shared" si="11"/>
        <v>358</v>
      </c>
      <c r="Q27" s="30"/>
      <c r="R27" s="67">
        <f>'потребность 2026'!E27</f>
        <v>1389.0571199999999</v>
      </c>
      <c r="S27" s="72">
        <f t="shared" si="1"/>
        <v>347.26428000000004</v>
      </c>
      <c r="T27" s="72">
        <f t="shared" si="13"/>
        <v>36.730695830903876</v>
      </c>
      <c r="U27" s="101">
        <f t="shared" si="3"/>
        <v>0.10577159226081033</v>
      </c>
      <c r="V27" s="45">
        <v>0</v>
      </c>
      <c r="W27" s="73">
        <f t="shared" si="4"/>
        <v>0</v>
      </c>
      <c r="X27" s="45">
        <f t="shared" si="5"/>
        <v>0</v>
      </c>
      <c r="Y27" s="73">
        <f t="shared" si="12"/>
        <v>0</v>
      </c>
      <c r="AF27" s="186"/>
    </row>
    <row r="28" spans="1:32" s="3" customFormat="1" ht="31.5" x14ac:dyDescent="0.2">
      <c r="A28" s="195" t="s">
        <v>87</v>
      </c>
      <c r="B28" s="135">
        <v>33</v>
      </c>
      <c r="C28" s="136">
        <f>'потребность 2026'!C28</f>
        <v>102.61254</v>
      </c>
      <c r="D28" s="137">
        <v>2</v>
      </c>
      <c r="E28" s="136">
        <f t="shared" si="6"/>
        <v>6772.4276399999999</v>
      </c>
      <c r="F28" s="137">
        <v>6829.3</v>
      </c>
      <c r="G28" s="136">
        <v>34.200000000000003</v>
      </c>
      <c r="H28" s="137">
        <v>1</v>
      </c>
      <c r="I28" s="136"/>
      <c r="J28" s="138"/>
      <c r="K28" s="138"/>
      <c r="L28" s="138"/>
      <c r="M28" s="131"/>
      <c r="N28" s="132"/>
      <c r="O28" s="184">
        <v>8</v>
      </c>
      <c r="P28" s="135">
        <f t="shared" si="11"/>
        <v>6837.3</v>
      </c>
      <c r="Q28" s="30"/>
      <c r="R28" s="67">
        <f>'потребность 2026'!E28</f>
        <v>297986.81615999999</v>
      </c>
      <c r="S28" s="72">
        <f t="shared" si="1"/>
        <v>3386.2138199999999</v>
      </c>
      <c r="T28" s="72">
        <f t="shared" si="13"/>
        <v>7879.6350044931423</v>
      </c>
      <c r="U28" s="101">
        <f t="shared" si="3"/>
        <v>2.3269750297378273</v>
      </c>
      <c r="V28" s="45">
        <v>3</v>
      </c>
      <c r="W28" s="73">
        <f t="shared" si="4"/>
        <v>10158.641459999999</v>
      </c>
      <c r="X28" s="45">
        <f t="shared" si="5"/>
        <v>38.124301985922742</v>
      </c>
      <c r="Y28" s="73">
        <f t="shared" si="12"/>
        <v>10196.765761985922</v>
      </c>
      <c r="AF28" s="186"/>
    </row>
    <row r="29" spans="1:32" ht="15.75" x14ac:dyDescent="0.2">
      <c r="A29" s="133" t="s">
        <v>21</v>
      </c>
      <c r="B29" s="146"/>
      <c r="C29" s="147"/>
      <c r="D29" s="148">
        <f>SUM(D9:D28)</f>
        <v>54</v>
      </c>
      <c r="E29" s="147">
        <f>ROUND(E9+E10+E11+E12+E13+E14+E15+E16+E17+E18+E19+E20+E21+E22+E23+E24+E25+E26+E27+E28,5)</f>
        <v>191339.84727</v>
      </c>
      <c r="F29" s="149">
        <f>ROUND(F9+F10+F11+F12+F13+F14+F15+F16+F17+F18+F19+F20+F21+F22+F23+F24+F25+F26+F27+F28,1)</f>
        <v>192946.4</v>
      </c>
      <c r="G29" s="147">
        <f>ROUND(G9+G10+G11+G12+G13+G14+G15+G16+G17+G18+G19+G20+G21+G22+G23+G24+G25+G26+G27+G28,5)</f>
        <v>721.4</v>
      </c>
      <c r="H29" s="148">
        <f>SUM(H9:H28)</f>
        <v>119</v>
      </c>
      <c r="I29" s="147"/>
      <c r="J29" s="147"/>
      <c r="K29" s="147"/>
      <c r="L29" s="149">
        <f>SUM(L9:L24)</f>
        <v>13969.069999999998</v>
      </c>
      <c r="M29" s="150">
        <f>SUM(M9:M24)</f>
        <v>1396.9069999999999</v>
      </c>
      <c r="N29" s="185">
        <f>SUM(N9:N24)</f>
        <v>433.39999999999992</v>
      </c>
      <c r="O29" s="185">
        <f>SUM(O9:O28)</f>
        <v>952</v>
      </c>
      <c r="P29" s="134">
        <f>SUM(P9:P28)</f>
        <v>194331.8</v>
      </c>
      <c r="Q29" s="39"/>
      <c r="R29" s="68">
        <f>SUM(R9:R28)</f>
        <v>7296719.1237599999</v>
      </c>
      <c r="S29" s="75"/>
      <c r="T29" s="98">
        <f t="shared" ref="T29:Y29" si="14">SUM(T9:T28)</f>
        <v>192946.4</v>
      </c>
      <c r="U29" s="102">
        <f t="shared" si="14"/>
        <v>53.573311480100429</v>
      </c>
      <c r="V29" s="34">
        <f t="shared" si="14"/>
        <v>75</v>
      </c>
      <c r="W29" s="51">
        <f t="shared" si="14"/>
        <v>271896.7218</v>
      </c>
      <c r="X29" s="51">
        <f t="shared" si="14"/>
        <v>1020.399506341631</v>
      </c>
      <c r="Y29" s="51">
        <f t="shared" si="14"/>
        <v>272917.12130634161</v>
      </c>
      <c r="AF29" s="186"/>
    </row>
    <row r="30" spans="1:32" s="17" customFormat="1" x14ac:dyDescent="0.2">
      <c r="A30" s="15"/>
      <c r="B30" s="2"/>
      <c r="C30" s="2"/>
      <c r="D30" s="2"/>
      <c r="E30" s="2"/>
      <c r="F30" s="2"/>
      <c r="G30" s="2"/>
      <c r="H30" s="2"/>
      <c r="I30" s="16"/>
      <c r="J30" s="16"/>
      <c r="P30" s="18"/>
      <c r="Q30" s="18"/>
      <c r="U30" s="103"/>
    </row>
    <row r="31" spans="1:32" s="17" customFormat="1" x14ac:dyDescent="0.2">
      <c r="A31" s="2"/>
      <c r="B31" s="2"/>
      <c r="C31" s="2"/>
      <c r="D31" s="2"/>
      <c r="E31" s="19"/>
      <c r="F31" s="19"/>
      <c r="G31" s="2"/>
      <c r="H31" s="2"/>
      <c r="I31" s="16"/>
      <c r="P31" s="33"/>
      <c r="Q31" s="33"/>
      <c r="T31" s="65">
        <f>W29-T29</f>
        <v>78950.321800000005</v>
      </c>
      <c r="U31" s="103"/>
    </row>
    <row r="32" spans="1:32" s="17" customFormat="1" x14ac:dyDescent="0.2">
      <c r="A32" s="15"/>
      <c r="B32" s="2"/>
      <c r="C32" s="2"/>
      <c r="D32" s="2"/>
      <c r="E32" s="2"/>
      <c r="F32" s="2"/>
      <c r="G32" s="2"/>
      <c r="H32" s="2"/>
      <c r="I32" s="16"/>
      <c r="J32" s="16"/>
      <c r="U32" s="103"/>
    </row>
    <row r="33" spans="16:17" x14ac:dyDescent="0.2">
      <c r="P33" s="19"/>
      <c r="Q33" s="19"/>
    </row>
    <row r="36" spans="16:17" x14ac:dyDescent="0.2">
      <c r="P36" s="48"/>
    </row>
  </sheetData>
  <mergeCells count="18">
    <mergeCell ref="A2:P2"/>
    <mergeCell ref="A5:A7"/>
    <mergeCell ref="B5:B7"/>
    <mergeCell ref="C5:C7"/>
    <mergeCell ref="D5:D7"/>
    <mergeCell ref="E5:E7"/>
    <mergeCell ref="F5:F7"/>
    <mergeCell ref="H5:H7"/>
    <mergeCell ref="I5:J6"/>
    <mergeCell ref="K5:K7"/>
    <mergeCell ref="U7:V7"/>
    <mergeCell ref="L5:L7"/>
    <mergeCell ref="M5:M7"/>
    <mergeCell ref="N5:N7"/>
    <mergeCell ref="P5:P7"/>
    <mergeCell ref="S7:S8"/>
    <mergeCell ref="T7:T8"/>
    <mergeCell ref="O5:O7"/>
  </mergeCells>
  <pageMargins left="0.39370078740157483" right="0.39370078740157483" top="0.78740157480314965" bottom="0.78740157480314965" header="0.49212598425196852" footer="0.49212598425196852"/>
  <pageSetup paperSize="9" scale="58" firstPageNumber="198" fitToHeight="0" orientation="landscape" useFirstPageNumber="1" r:id="rId1"/>
  <headerFooter scaleWithDoc="0">
    <oddHeader>&amp;C&amp;"PT Astra Serif,обычный"&amp;12&amp;P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5"/>
  <sheetViews>
    <sheetView topLeftCell="G5" zoomScale="83" zoomScaleNormal="83" workbookViewId="0">
      <selection activeCell="W9" sqref="W9:X28"/>
    </sheetView>
  </sheetViews>
  <sheetFormatPr defaultColWidth="9.140625" defaultRowHeight="12.75" x14ac:dyDescent="0.2"/>
  <cols>
    <col min="1" max="1" width="22.140625" style="2" customWidth="1"/>
    <col min="2" max="2" width="7" style="2" customWidth="1"/>
    <col min="3" max="3" width="11.140625" style="2" customWidth="1"/>
    <col min="4" max="4" width="10.7109375" style="2" customWidth="1"/>
    <col min="5" max="5" width="21.85546875" style="2" customWidth="1"/>
    <col min="6" max="6" width="13.42578125" style="2" customWidth="1"/>
    <col min="7" max="7" width="7.140625" style="2" customWidth="1"/>
    <col min="8" max="8" width="15" style="2" customWidth="1"/>
    <col min="9" max="9" width="11.28515625" style="2" customWidth="1"/>
    <col min="10" max="11" width="10" style="2" customWidth="1"/>
    <col min="12" max="12" width="15.5703125" style="2" customWidth="1"/>
    <col min="13" max="13" width="10.85546875" style="2" customWidth="1"/>
    <col min="14" max="14" width="13.7109375" style="2" customWidth="1"/>
    <col min="15" max="15" width="10.85546875" style="2" customWidth="1"/>
    <col min="16" max="16" width="9.7109375" style="2" customWidth="1"/>
    <col min="17" max="17" width="15.140625" style="2" customWidth="1"/>
    <col min="18" max="18" width="10.7109375" style="2" customWidth="1"/>
    <col min="19" max="19" width="15.5703125" style="2" customWidth="1"/>
    <col min="20" max="20" width="17" style="117" customWidth="1"/>
    <col min="21" max="21" width="12.42578125" style="2" customWidth="1"/>
    <col min="22" max="22" width="14.5703125" style="2" customWidth="1"/>
    <col min="23" max="23" width="11.7109375" style="2" customWidth="1"/>
    <col min="24" max="24" width="11" style="2" customWidth="1"/>
    <col min="25" max="16384" width="9.140625" style="2"/>
  </cols>
  <sheetData>
    <row r="2" spans="1:24" s="1" customFormat="1" ht="42" customHeight="1" x14ac:dyDescent="0.2">
      <c r="A2" s="200" t="s">
        <v>38</v>
      </c>
      <c r="B2" s="200"/>
      <c r="C2" s="200"/>
      <c r="D2" s="200"/>
      <c r="E2" s="200"/>
      <c r="F2" s="200"/>
      <c r="G2" s="200"/>
      <c r="H2" s="200"/>
      <c r="I2" s="200"/>
      <c r="J2" s="92"/>
      <c r="K2" s="26"/>
      <c r="L2" s="26"/>
      <c r="M2" s="26"/>
      <c r="T2" s="117"/>
    </row>
    <row r="4" spans="1:24" hidden="1" x14ac:dyDescent="0.2"/>
    <row r="5" spans="1:24" ht="13.15" customHeight="1" x14ac:dyDescent="0.2">
      <c r="A5" s="201" t="s">
        <v>0</v>
      </c>
      <c r="B5" s="201" t="s">
        <v>22</v>
      </c>
      <c r="C5" s="201" t="s">
        <v>23</v>
      </c>
      <c r="D5" s="201" t="s">
        <v>28</v>
      </c>
      <c r="E5" s="201" t="s">
        <v>24</v>
      </c>
      <c r="F5" s="209" t="s">
        <v>25</v>
      </c>
      <c r="G5" s="93"/>
      <c r="H5" s="201" t="s">
        <v>48</v>
      </c>
      <c r="I5" s="201" t="s">
        <v>49</v>
      </c>
      <c r="J5" s="27"/>
      <c r="K5" s="27"/>
      <c r="L5" s="4"/>
    </row>
    <row r="6" spans="1:24" x14ac:dyDescent="0.2">
      <c r="A6" s="202"/>
      <c r="B6" s="202"/>
      <c r="C6" s="202"/>
      <c r="D6" s="202"/>
      <c r="E6" s="202"/>
      <c r="F6" s="210"/>
      <c r="G6" s="94"/>
      <c r="H6" s="202"/>
      <c r="I6" s="202"/>
      <c r="J6" s="27"/>
      <c r="K6" s="27"/>
      <c r="L6" s="4"/>
      <c r="S6" s="232" t="s">
        <v>57</v>
      </c>
      <c r="T6" s="232"/>
      <c r="U6" s="232"/>
      <c r="V6" s="233" t="s">
        <v>58</v>
      </c>
      <c r="W6" s="234"/>
      <c r="X6" s="234"/>
    </row>
    <row r="7" spans="1:24" ht="82.15" customHeight="1" x14ac:dyDescent="0.2">
      <c r="A7" s="203"/>
      <c r="B7" s="203"/>
      <c r="C7" s="203"/>
      <c r="D7" s="203"/>
      <c r="E7" s="203"/>
      <c r="F7" s="211"/>
      <c r="G7" s="95" t="s">
        <v>26</v>
      </c>
      <c r="H7" s="203"/>
      <c r="I7" s="203"/>
      <c r="J7" s="27"/>
      <c r="K7" s="27"/>
      <c r="L7" s="70" t="s">
        <v>37</v>
      </c>
      <c r="M7" s="204" t="s">
        <v>35</v>
      </c>
      <c r="N7" s="206" t="s">
        <v>36</v>
      </c>
      <c r="O7" s="76" t="s">
        <v>42</v>
      </c>
      <c r="P7" s="76" t="s">
        <v>43</v>
      </c>
      <c r="Q7" s="15" t="s">
        <v>46</v>
      </c>
      <c r="R7" s="15" t="s">
        <v>26</v>
      </c>
      <c r="S7" s="167" t="s">
        <v>44</v>
      </c>
      <c r="T7" s="180" t="s">
        <v>50</v>
      </c>
      <c r="U7" s="168" t="s">
        <v>47</v>
      </c>
      <c r="V7" s="174" t="s">
        <v>59</v>
      </c>
      <c r="W7" s="176" t="s">
        <v>50</v>
      </c>
      <c r="X7" s="176" t="s">
        <v>47</v>
      </c>
    </row>
    <row r="8" spans="1:24" s="3" customFormat="1" x14ac:dyDescent="0.2">
      <c r="A8" s="6">
        <v>1</v>
      </c>
      <c r="B8" s="7">
        <v>2</v>
      </c>
      <c r="C8" s="7">
        <v>3</v>
      </c>
      <c r="D8" s="21">
        <v>4</v>
      </c>
      <c r="E8" s="7">
        <v>5</v>
      </c>
      <c r="F8" s="7">
        <v>5</v>
      </c>
      <c r="G8" s="7"/>
      <c r="H8" s="7">
        <v>6</v>
      </c>
      <c r="I8" s="7">
        <v>7</v>
      </c>
      <c r="J8" s="29"/>
      <c r="K8" s="29"/>
      <c r="L8" s="45"/>
      <c r="M8" s="204"/>
      <c r="N8" s="207"/>
      <c r="O8" s="77"/>
      <c r="P8" s="96"/>
      <c r="S8" s="169"/>
      <c r="T8" s="114"/>
      <c r="U8" s="170"/>
      <c r="V8" s="175"/>
      <c r="W8" s="175"/>
      <c r="X8" s="175"/>
    </row>
    <row r="9" spans="1:24" s="3" customFormat="1" ht="15" customHeight="1" x14ac:dyDescent="0.2">
      <c r="A9" s="20" t="s">
        <v>1</v>
      </c>
      <c r="B9" s="21">
        <v>33</v>
      </c>
      <c r="C9" s="21">
        <f>'потребность 2026'!C9</f>
        <v>42.092660000000002</v>
      </c>
      <c r="D9" s="21">
        <v>0</v>
      </c>
      <c r="E9" s="66">
        <f>ROUND(B9*C9*D9,5)</f>
        <v>0</v>
      </c>
      <c r="F9" s="88">
        <f t="shared" ref="F9:F28" si="0">E9+G9</f>
        <v>0</v>
      </c>
      <c r="G9" s="24">
        <v>0</v>
      </c>
      <c r="H9" s="87">
        <f>F9*E33/100</f>
        <v>0</v>
      </c>
      <c r="I9" s="80">
        <f>F9-H9</f>
        <v>0</v>
      </c>
      <c r="J9" s="30"/>
      <c r="K9" s="30"/>
      <c r="L9" s="80">
        <f>'потребность 2026'!E9</f>
        <v>19446.808919999999</v>
      </c>
      <c r="M9" s="80">
        <f t="shared" ref="M9:M28" si="1">B9*C9</f>
        <v>1389.0577800000001</v>
      </c>
      <c r="N9" s="74">
        <f>103514.3*(L9:L24/$L$29)</f>
        <v>275.88054006801968</v>
      </c>
      <c r="O9" s="78">
        <f>N9/M9</f>
        <v>0.19860983757494929</v>
      </c>
      <c r="P9" s="165">
        <v>0</v>
      </c>
      <c r="Q9" s="74">
        <f>M9*P9</f>
        <v>0</v>
      </c>
      <c r="R9" s="179"/>
      <c r="S9" s="171">
        <f>Q9+R9</f>
        <v>0</v>
      </c>
      <c r="T9" s="181">
        <f>S9/100*E35</f>
        <v>0</v>
      </c>
      <c r="U9" s="171">
        <f>S9-T9</f>
        <v>0</v>
      </c>
      <c r="V9" s="178">
        <f>W9+X9</f>
        <v>0</v>
      </c>
      <c r="W9" s="178">
        <v>0</v>
      </c>
      <c r="X9" s="178">
        <v>0</v>
      </c>
    </row>
    <row r="10" spans="1:24" s="3" customFormat="1" x14ac:dyDescent="0.2">
      <c r="A10" s="20" t="s">
        <v>2</v>
      </c>
      <c r="B10" s="21">
        <v>33</v>
      </c>
      <c r="C10" s="21">
        <f>'потребность 2026'!C10</f>
        <v>111.84039</v>
      </c>
      <c r="D10" s="21">
        <v>3</v>
      </c>
      <c r="E10" s="66">
        <f t="shared" ref="E10:E28" si="2">ROUND(B10*C10*D10,5)</f>
        <v>11072.198609999999</v>
      </c>
      <c r="F10" s="89">
        <f t="shared" si="0"/>
        <v>11123.338609999999</v>
      </c>
      <c r="G10" s="24">
        <v>51.14</v>
      </c>
      <c r="H10" s="87">
        <f>F10*E33/100</f>
        <v>9899.7684615603466</v>
      </c>
      <c r="I10" s="80">
        <f t="shared" ref="I10:I28" si="3">F10-H10</f>
        <v>1223.5701484396523</v>
      </c>
      <c r="J10" s="30"/>
      <c r="K10" s="30"/>
      <c r="L10" s="80">
        <f>'потребность 2026'!E10</f>
        <v>457650.87588000001</v>
      </c>
      <c r="M10" s="80">
        <f t="shared" si="1"/>
        <v>3690.7328699999998</v>
      </c>
      <c r="N10" s="74">
        <f>103514.3*(L9:L24/$L$29)</f>
        <v>6492.4261517542918</v>
      </c>
      <c r="O10" s="78">
        <f t="shared" ref="O10:O28" si="4">N10/M10</f>
        <v>1.7591157042352654</v>
      </c>
      <c r="P10" s="165">
        <v>2</v>
      </c>
      <c r="Q10" s="74">
        <f t="shared" ref="Q10:Q28" si="5">M10*P10</f>
        <v>7381.4657399999996</v>
      </c>
      <c r="R10" s="179"/>
      <c r="S10" s="171">
        <f t="shared" ref="S10:S28" si="6">Q10+R10</f>
        <v>7381.4657399999996</v>
      </c>
      <c r="T10" s="181">
        <f>S10/100*E35</f>
        <v>6569.5025832662495</v>
      </c>
      <c r="U10" s="171">
        <f t="shared" ref="U10:U28" si="7">S10-T10</f>
        <v>811.96315673375011</v>
      </c>
      <c r="V10" s="178">
        <f t="shared" ref="V10:V28" si="8">W10+X10</f>
        <v>7381.5</v>
      </c>
      <c r="W10" s="178">
        <v>6569.5</v>
      </c>
      <c r="X10" s="178">
        <v>812</v>
      </c>
    </row>
    <row r="11" spans="1:24" s="3" customFormat="1" x14ac:dyDescent="0.2">
      <c r="A11" s="20" t="s">
        <v>3</v>
      </c>
      <c r="B11" s="21">
        <v>33</v>
      </c>
      <c r="C11" s="21">
        <f>'потребность 2026'!C11</f>
        <v>74.406210000000002</v>
      </c>
      <c r="D11" s="21">
        <v>2</v>
      </c>
      <c r="E11" s="66">
        <f t="shared" si="2"/>
        <v>4910.8098600000003</v>
      </c>
      <c r="F11" s="89">
        <f t="shared" si="0"/>
        <v>4925.5098600000001</v>
      </c>
      <c r="G11" s="24">
        <v>14.7</v>
      </c>
      <c r="H11" s="87">
        <f>F11*E33/100</f>
        <v>4383.7024906618863</v>
      </c>
      <c r="I11" s="80">
        <f t="shared" si="3"/>
        <v>541.80736933811386</v>
      </c>
      <c r="J11" s="30"/>
      <c r="K11" s="30"/>
      <c r="L11" s="80">
        <f>'потребность 2026'!E11</f>
        <v>267639.13737000001</v>
      </c>
      <c r="M11" s="80">
        <f t="shared" si="1"/>
        <v>2455.4049300000001</v>
      </c>
      <c r="N11" s="74">
        <f>103514.3*(L9:L24/$L$29)</f>
        <v>3796.8404001253753</v>
      </c>
      <c r="O11" s="78">
        <f t="shared" si="4"/>
        <v>1.5463194496906769</v>
      </c>
      <c r="P11" s="165">
        <v>1</v>
      </c>
      <c r="Q11" s="74">
        <f t="shared" si="5"/>
        <v>2455.4049300000001</v>
      </c>
      <c r="R11" s="179"/>
      <c r="S11" s="171">
        <f t="shared" si="6"/>
        <v>2455.4049300000001</v>
      </c>
      <c r="T11" s="181">
        <f>S11/100*E35</f>
        <v>2185.3097472480699</v>
      </c>
      <c r="U11" s="171">
        <f t="shared" si="7"/>
        <v>270.09518275193022</v>
      </c>
      <c r="V11" s="178">
        <f t="shared" si="8"/>
        <v>2455.4</v>
      </c>
      <c r="W11" s="178">
        <v>2185.3000000000002</v>
      </c>
      <c r="X11" s="178">
        <v>270.10000000000002</v>
      </c>
    </row>
    <row r="12" spans="1:24" s="3" customFormat="1" x14ac:dyDescent="0.2">
      <c r="A12" s="20" t="s">
        <v>4</v>
      </c>
      <c r="B12" s="21">
        <v>33</v>
      </c>
      <c r="C12" s="21">
        <f>'потребность 2026'!C12</f>
        <v>77.576679999999996</v>
      </c>
      <c r="D12" s="21">
        <v>1</v>
      </c>
      <c r="E12" s="66">
        <f t="shared" si="2"/>
        <v>2560.03044</v>
      </c>
      <c r="F12" s="89">
        <f t="shared" si="0"/>
        <v>2572.0804400000002</v>
      </c>
      <c r="G12" s="24">
        <v>12.05</v>
      </c>
      <c r="H12" s="87">
        <f>F12*E33/100</f>
        <v>2289.1509207151848</v>
      </c>
      <c r="I12" s="80">
        <f t="shared" si="3"/>
        <v>282.92951928481534</v>
      </c>
      <c r="J12" s="30"/>
      <c r="K12" s="30"/>
      <c r="L12" s="80">
        <f>'потребность 2026'!E12</f>
        <v>138241.64376000001</v>
      </c>
      <c r="M12" s="80">
        <f t="shared" si="1"/>
        <v>2560.03044</v>
      </c>
      <c r="N12" s="74">
        <f>103514.3*(L9:L24/$L$29)</f>
        <v>1961.1536009476861</v>
      </c>
      <c r="O12" s="78">
        <f t="shared" si="4"/>
        <v>0.76606651636051881</v>
      </c>
      <c r="P12" s="165">
        <v>1</v>
      </c>
      <c r="Q12" s="74">
        <f t="shared" si="5"/>
        <v>2560.03044</v>
      </c>
      <c r="R12" s="179"/>
      <c r="S12" s="171">
        <f t="shared" si="6"/>
        <v>2560.03044</v>
      </c>
      <c r="T12" s="181">
        <f>S12/100*E35</f>
        <v>2278.4264238582286</v>
      </c>
      <c r="U12" s="171">
        <f t="shared" si="7"/>
        <v>281.60401614177135</v>
      </c>
      <c r="V12" s="178">
        <f t="shared" si="8"/>
        <v>2560</v>
      </c>
      <c r="W12" s="178">
        <v>2278.4</v>
      </c>
      <c r="X12" s="178">
        <v>281.60000000000002</v>
      </c>
    </row>
    <row r="13" spans="1:24" s="3" customFormat="1" x14ac:dyDescent="0.2">
      <c r="A13" s="20" t="s">
        <v>5</v>
      </c>
      <c r="B13" s="21">
        <v>33</v>
      </c>
      <c r="C13" s="21">
        <f>'потребность 2026'!C13</f>
        <v>57.044759999999997</v>
      </c>
      <c r="D13" s="21">
        <v>2</v>
      </c>
      <c r="E13" s="66">
        <f t="shared" si="2"/>
        <v>3764.9541599999998</v>
      </c>
      <c r="F13" s="89">
        <f t="shared" si="0"/>
        <v>3789.0541599999997</v>
      </c>
      <c r="G13" s="24">
        <v>24.1</v>
      </c>
      <c r="H13" s="87">
        <f>F13*E33/100</f>
        <v>3372.2572140876355</v>
      </c>
      <c r="I13" s="80">
        <f t="shared" si="3"/>
        <v>416.79694591236421</v>
      </c>
      <c r="J13" s="30"/>
      <c r="K13" s="30"/>
      <c r="L13" s="80">
        <f>'потребность 2026'!E13</f>
        <v>239074.58916</v>
      </c>
      <c r="M13" s="80">
        <f t="shared" si="1"/>
        <v>1882.4770799999999</v>
      </c>
      <c r="N13" s="74">
        <f>103514.3*(L9:L24/$L$29)</f>
        <v>3391.6118086689526</v>
      </c>
      <c r="O13" s="78">
        <f t="shared" si="4"/>
        <v>1.8016749551441831</v>
      </c>
      <c r="P13" s="165">
        <v>2</v>
      </c>
      <c r="Q13" s="74">
        <f t="shared" si="5"/>
        <v>3764.9541599999998</v>
      </c>
      <c r="R13" s="179"/>
      <c r="S13" s="171">
        <f t="shared" si="6"/>
        <v>3764.9541599999998</v>
      </c>
      <c r="T13" s="181">
        <f>S13/100*E35</f>
        <v>3350.808220373724</v>
      </c>
      <c r="U13" s="171">
        <f t="shared" si="7"/>
        <v>414.14593962627578</v>
      </c>
      <c r="V13" s="178">
        <f t="shared" si="8"/>
        <v>3764.9</v>
      </c>
      <c r="W13" s="178">
        <v>3350.8</v>
      </c>
      <c r="X13" s="178">
        <v>414.1</v>
      </c>
    </row>
    <row r="14" spans="1:24" s="3" customFormat="1" x14ac:dyDescent="0.2">
      <c r="A14" s="20" t="s">
        <v>6</v>
      </c>
      <c r="B14" s="21">
        <v>33</v>
      </c>
      <c r="C14" s="21">
        <f>'потребность 2026'!C14</f>
        <v>58.960740000000001</v>
      </c>
      <c r="D14" s="21">
        <v>1</v>
      </c>
      <c r="E14" s="66">
        <f t="shared" si="2"/>
        <v>1945.70442</v>
      </c>
      <c r="F14" s="89">
        <f t="shared" si="0"/>
        <v>1958.0544199999999</v>
      </c>
      <c r="G14" s="24">
        <v>12.35</v>
      </c>
      <c r="H14" s="87">
        <f>F14*E33/100</f>
        <v>1742.6679230737575</v>
      </c>
      <c r="I14" s="80">
        <f t="shared" si="3"/>
        <v>215.38649692624244</v>
      </c>
      <c r="J14" s="30"/>
      <c r="K14" s="30"/>
      <c r="L14" s="80">
        <f>'потребность 2026'!E14</f>
        <v>136199.3094</v>
      </c>
      <c r="M14" s="80">
        <f t="shared" si="1"/>
        <v>1945.70442</v>
      </c>
      <c r="N14" s="74">
        <f>103514.3*(L9:L24/$L$29)</f>
        <v>1932.1801941253048</v>
      </c>
      <c r="O14" s="78">
        <f t="shared" si="4"/>
        <v>0.9930491878747465</v>
      </c>
      <c r="P14" s="165">
        <v>1</v>
      </c>
      <c r="Q14" s="74">
        <f t="shared" si="5"/>
        <v>1945.70442</v>
      </c>
      <c r="R14" s="179"/>
      <c r="S14" s="171">
        <f t="shared" si="6"/>
        <v>1945.70442</v>
      </c>
      <c r="T14" s="181">
        <f>S14/100*E35</f>
        <v>1731.6764262950517</v>
      </c>
      <c r="U14" s="171">
        <f t="shared" si="7"/>
        <v>214.02799370494836</v>
      </c>
      <c r="V14" s="178">
        <f t="shared" si="8"/>
        <v>1945.7</v>
      </c>
      <c r="W14" s="178">
        <v>1731.7</v>
      </c>
      <c r="X14" s="178">
        <v>214</v>
      </c>
    </row>
    <row r="15" spans="1:24" s="3" customFormat="1" x14ac:dyDescent="0.2">
      <c r="A15" s="20" t="s">
        <v>7</v>
      </c>
      <c r="B15" s="21">
        <v>33</v>
      </c>
      <c r="C15" s="21">
        <f>'потребность 2026'!C15</f>
        <v>89.287450000000007</v>
      </c>
      <c r="D15" s="21">
        <v>1</v>
      </c>
      <c r="E15" s="66">
        <f t="shared" si="2"/>
        <v>2946.48585</v>
      </c>
      <c r="F15" s="89">
        <f t="shared" si="0"/>
        <v>2961.4758499999998</v>
      </c>
      <c r="G15" s="24">
        <v>14.99</v>
      </c>
      <c r="H15" s="87">
        <f>F15*E33/100</f>
        <v>2635.712734047806</v>
      </c>
      <c r="I15" s="80">
        <f t="shared" si="3"/>
        <v>325.76311595219386</v>
      </c>
      <c r="J15" s="30"/>
      <c r="K15" s="30"/>
      <c r="L15" s="80">
        <f>'потребность 2026'!E15</f>
        <v>191521.58025</v>
      </c>
      <c r="M15" s="80">
        <f t="shared" si="1"/>
        <v>2946.48585</v>
      </c>
      <c r="N15" s="74">
        <f>103514.3*(L9:L24/$L$29)</f>
        <v>2717.0049961107229</v>
      </c>
      <c r="O15" s="78">
        <f t="shared" si="4"/>
        <v>0.92211710302655037</v>
      </c>
      <c r="P15" s="165">
        <v>1</v>
      </c>
      <c r="Q15" s="74">
        <f t="shared" si="5"/>
        <v>2946.48585</v>
      </c>
      <c r="R15" s="179"/>
      <c r="S15" s="171">
        <f t="shared" si="6"/>
        <v>2946.48585</v>
      </c>
      <c r="T15" s="181">
        <f>S15/100*E35</f>
        <v>2622.3716379577008</v>
      </c>
      <c r="U15" s="171">
        <f t="shared" si="7"/>
        <v>324.11421204229919</v>
      </c>
      <c r="V15" s="178">
        <f t="shared" si="8"/>
        <v>2946.5</v>
      </c>
      <c r="W15" s="178">
        <v>2622.4</v>
      </c>
      <c r="X15" s="178">
        <v>324.10000000000002</v>
      </c>
    </row>
    <row r="16" spans="1:24" s="3" customFormat="1" x14ac:dyDescent="0.2">
      <c r="A16" s="20" t="s">
        <v>8</v>
      </c>
      <c r="B16" s="21">
        <v>33</v>
      </c>
      <c r="C16" s="21">
        <f>'потребность 2026'!C16</f>
        <v>91.107219999999998</v>
      </c>
      <c r="D16" s="21">
        <v>2</v>
      </c>
      <c r="E16" s="66">
        <f t="shared" si="2"/>
        <v>6013.0765199999996</v>
      </c>
      <c r="F16" s="89">
        <f t="shared" si="0"/>
        <v>6045.9965199999997</v>
      </c>
      <c r="G16" s="24">
        <v>32.92</v>
      </c>
      <c r="H16" s="87">
        <f>F16*E33/100</f>
        <v>5380.9353258013971</v>
      </c>
      <c r="I16" s="80">
        <f t="shared" si="3"/>
        <v>665.06119419860261</v>
      </c>
      <c r="J16" s="30"/>
      <c r="K16" s="30"/>
      <c r="L16" s="80">
        <f>'потребность 2026'!E16</f>
        <v>249542.67558000001</v>
      </c>
      <c r="M16" s="80">
        <f t="shared" si="1"/>
        <v>3006.5382599999998</v>
      </c>
      <c r="N16" s="74">
        <f>103514.3*(L9:L24/$L$29)</f>
        <v>3540.1164474972911</v>
      </c>
      <c r="O16" s="78">
        <f t="shared" si="4"/>
        <v>1.1774726084800569</v>
      </c>
      <c r="P16" s="165">
        <v>1</v>
      </c>
      <c r="Q16" s="74">
        <f t="shared" si="5"/>
        <v>3006.5382599999998</v>
      </c>
      <c r="R16" s="179"/>
      <c r="S16" s="171">
        <f t="shared" si="6"/>
        <v>3006.5382599999998</v>
      </c>
      <c r="T16" s="181">
        <f>S16/100*E35</f>
        <v>2675.8182671940185</v>
      </c>
      <c r="U16" s="171">
        <f t="shared" si="7"/>
        <v>330.71999280598129</v>
      </c>
      <c r="V16" s="178">
        <f t="shared" si="8"/>
        <v>3006.5</v>
      </c>
      <c r="W16" s="178">
        <v>2675.8</v>
      </c>
      <c r="X16" s="178">
        <v>330.7</v>
      </c>
    </row>
    <row r="17" spans="1:24" s="3" customFormat="1" x14ac:dyDescent="0.2">
      <c r="A17" s="20" t="s">
        <v>9</v>
      </c>
      <c r="B17" s="21">
        <v>33</v>
      </c>
      <c r="C17" s="21">
        <f>'потребность 2026'!C17</f>
        <v>63.528730000000003</v>
      </c>
      <c r="D17" s="21">
        <v>1</v>
      </c>
      <c r="E17" s="66">
        <f t="shared" si="2"/>
        <v>2096.4480899999999</v>
      </c>
      <c r="F17" s="89">
        <f t="shared" si="0"/>
        <v>2109.9680899999998</v>
      </c>
      <c r="G17" s="24">
        <v>13.52</v>
      </c>
      <c r="H17" s="87">
        <f>F17*E33/100</f>
        <v>1877.871049749579</v>
      </c>
      <c r="I17" s="80">
        <f t="shared" si="3"/>
        <v>232.09704025042083</v>
      </c>
      <c r="J17" s="30"/>
      <c r="K17" s="30"/>
      <c r="L17" s="80">
        <f>'потребность 2026'!E17</f>
        <v>100629.50831999999</v>
      </c>
      <c r="M17" s="80">
        <f t="shared" si="1"/>
        <v>2096.4480900000003</v>
      </c>
      <c r="N17" s="74">
        <f>103514.3*(L9:L24/$L$29)</f>
        <v>1427.5721644773007</v>
      </c>
      <c r="O17" s="78">
        <f t="shared" si="4"/>
        <v>0.68094801454268328</v>
      </c>
      <c r="P17" s="165">
        <v>1</v>
      </c>
      <c r="Q17" s="74">
        <f t="shared" si="5"/>
        <v>2096.4480900000003</v>
      </c>
      <c r="R17" s="179"/>
      <c r="S17" s="171">
        <f t="shared" si="6"/>
        <v>2096.4480900000003</v>
      </c>
      <c r="T17" s="181">
        <f>S17/100*E35</f>
        <v>1865.8382532760488</v>
      </c>
      <c r="U17" s="171">
        <f t="shared" si="7"/>
        <v>230.6098367239515</v>
      </c>
      <c r="V17" s="178">
        <f t="shared" si="8"/>
        <v>2096.4</v>
      </c>
      <c r="W17" s="178">
        <v>1865.8</v>
      </c>
      <c r="X17" s="178">
        <v>230.6</v>
      </c>
    </row>
    <row r="18" spans="1:24" s="3" customFormat="1" x14ac:dyDescent="0.2">
      <c r="A18" s="20" t="s">
        <v>10</v>
      </c>
      <c r="B18" s="21">
        <v>33</v>
      </c>
      <c r="C18" s="21">
        <f>'потребность 2026'!C18</f>
        <v>59.82217</v>
      </c>
      <c r="D18" s="21">
        <v>1</v>
      </c>
      <c r="E18" s="66">
        <f t="shared" si="2"/>
        <v>1974.1316099999999</v>
      </c>
      <c r="F18" s="89">
        <f t="shared" si="0"/>
        <v>1985.5916099999999</v>
      </c>
      <c r="G18" s="24">
        <v>11.46</v>
      </c>
      <c r="H18" s="87">
        <f>F18*E33/100</f>
        <v>1767.1760149911352</v>
      </c>
      <c r="I18" s="80">
        <f t="shared" si="3"/>
        <v>218.41559500886478</v>
      </c>
      <c r="J18" s="30"/>
      <c r="K18" s="30"/>
      <c r="L18" s="80">
        <f>'потребность 2026'!E18</f>
        <v>120422.02821</v>
      </c>
      <c r="M18" s="80">
        <f t="shared" si="1"/>
        <v>1974.1316099999999</v>
      </c>
      <c r="N18" s="74">
        <f>103514.3*(L9:L24/$L$29)</f>
        <v>1708.3571045167189</v>
      </c>
      <c r="O18" s="78">
        <f t="shared" si="4"/>
        <v>0.86537143514799353</v>
      </c>
      <c r="P18" s="165">
        <v>1</v>
      </c>
      <c r="Q18" s="74">
        <f t="shared" si="5"/>
        <v>1974.1316099999999</v>
      </c>
      <c r="R18" s="179"/>
      <c r="S18" s="171">
        <f t="shared" si="6"/>
        <v>1974.1316099999999</v>
      </c>
      <c r="T18" s="181">
        <f>S18/100*E35</f>
        <v>1756.9766179802875</v>
      </c>
      <c r="U18" s="171">
        <f t="shared" si="7"/>
        <v>217.15499201971238</v>
      </c>
      <c r="V18" s="178">
        <f t="shared" si="8"/>
        <v>1974.2</v>
      </c>
      <c r="W18" s="178">
        <v>1757</v>
      </c>
      <c r="X18" s="178">
        <v>217.2</v>
      </c>
    </row>
    <row r="19" spans="1:24" s="3" customFormat="1" x14ac:dyDescent="0.2">
      <c r="A19" s="20" t="s">
        <v>11</v>
      </c>
      <c r="B19" s="21">
        <v>33</v>
      </c>
      <c r="C19" s="21">
        <f>'потребность 2026'!C19</f>
        <v>62.536650000000002</v>
      </c>
      <c r="D19" s="21">
        <v>1</v>
      </c>
      <c r="E19" s="66">
        <f t="shared" si="2"/>
        <v>2063.7094499999998</v>
      </c>
      <c r="F19" s="89">
        <f t="shared" si="0"/>
        <v>2079.8794499999999</v>
      </c>
      <c r="G19" s="24">
        <v>16.170000000000002</v>
      </c>
      <c r="H19" s="87">
        <f>F19*E33/100</f>
        <v>1851.0921679977055</v>
      </c>
      <c r="I19" s="80">
        <f t="shared" si="3"/>
        <v>228.78728200229443</v>
      </c>
      <c r="J19" s="30"/>
      <c r="K19" s="30"/>
      <c r="L19" s="80">
        <f>'потребность 2026'!E19</f>
        <v>70166.121299999999</v>
      </c>
      <c r="M19" s="80">
        <f t="shared" si="1"/>
        <v>2063.7094499999998</v>
      </c>
      <c r="N19" s="74">
        <f>103514.3*(L9:L24/$L$29)</f>
        <v>995.40585390408512</v>
      </c>
      <c r="O19" s="78">
        <f t="shared" si="4"/>
        <v>0.48233817696773412</v>
      </c>
      <c r="P19" s="165">
        <v>0</v>
      </c>
      <c r="Q19" s="74">
        <f t="shared" si="5"/>
        <v>0</v>
      </c>
      <c r="R19" s="179"/>
      <c r="S19" s="171">
        <f t="shared" si="6"/>
        <v>0</v>
      </c>
      <c r="T19" s="181">
        <f>S19/100*E35</f>
        <v>0</v>
      </c>
      <c r="U19" s="171">
        <f t="shared" si="7"/>
        <v>0</v>
      </c>
      <c r="V19" s="178">
        <f t="shared" si="8"/>
        <v>0</v>
      </c>
      <c r="W19" s="178">
        <v>0</v>
      </c>
      <c r="X19" s="178">
        <v>0</v>
      </c>
    </row>
    <row r="20" spans="1:24" s="3" customFormat="1" x14ac:dyDescent="0.2">
      <c r="A20" s="20" t="s">
        <v>12</v>
      </c>
      <c r="B20" s="21">
        <v>33</v>
      </c>
      <c r="C20" s="21">
        <f>'потребность 2026'!C20</f>
        <v>67.910430000000005</v>
      </c>
      <c r="D20" s="21">
        <v>1</v>
      </c>
      <c r="E20" s="66">
        <f t="shared" si="2"/>
        <v>2241.0441900000001</v>
      </c>
      <c r="F20" s="89">
        <f t="shared" si="0"/>
        <v>2253.0941900000003</v>
      </c>
      <c r="G20" s="24">
        <v>12.05</v>
      </c>
      <c r="H20" s="87">
        <f>F20*E33/100</f>
        <v>2005.2532414174939</v>
      </c>
      <c r="I20" s="80">
        <f t="shared" si="3"/>
        <v>247.84094858250637</v>
      </c>
      <c r="J20" s="30"/>
      <c r="K20" s="30"/>
      <c r="L20" s="80">
        <f>'потребность 2026'!E20</f>
        <v>161355.18168000001</v>
      </c>
      <c r="M20" s="80">
        <f t="shared" si="1"/>
        <v>2241.0441900000001</v>
      </c>
      <c r="N20" s="74">
        <f>103514.3*(L9:L24/$L$29)</f>
        <v>2289.0518875243743</v>
      </c>
      <c r="O20" s="78">
        <f t="shared" si="4"/>
        <v>1.0214220218140251</v>
      </c>
      <c r="P20" s="165">
        <v>1</v>
      </c>
      <c r="Q20" s="74">
        <f t="shared" si="5"/>
        <v>2241.0441900000001</v>
      </c>
      <c r="R20" s="179"/>
      <c r="S20" s="171">
        <f t="shared" si="6"/>
        <v>2241.0441900000001</v>
      </c>
      <c r="T20" s="181">
        <f>S20/100*E35</f>
        <v>1994.5287445605379</v>
      </c>
      <c r="U20" s="171">
        <f t="shared" si="7"/>
        <v>246.51544543946216</v>
      </c>
      <c r="V20" s="178">
        <f t="shared" si="8"/>
        <v>2241</v>
      </c>
      <c r="W20" s="178">
        <v>1994.5</v>
      </c>
      <c r="X20" s="178">
        <v>246.5</v>
      </c>
    </row>
    <row r="21" spans="1:24" s="3" customFormat="1" x14ac:dyDescent="0.2">
      <c r="A21" s="20" t="s">
        <v>13</v>
      </c>
      <c r="B21" s="21">
        <v>33</v>
      </c>
      <c r="C21" s="21">
        <f>'потребность 2026'!C21</f>
        <v>70.154430000000005</v>
      </c>
      <c r="D21" s="21">
        <v>1</v>
      </c>
      <c r="E21" s="66">
        <f t="shared" si="2"/>
        <v>2315.0961900000002</v>
      </c>
      <c r="F21" s="89">
        <f t="shared" si="0"/>
        <v>2325.6761900000001</v>
      </c>
      <c r="G21" s="24">
        <v>10.58</v>
      </c>
      <c r="H21" s="87">
        <f>F21*E33/100</f>
        <v>2069.8512024856745</v>
      </c>
      <c r="I21" s="80">
        <f t="shared" si="3"/>
        <v>255.82498751432558</v>
      </c>
      <c r="J21" s="30"/>
      <c r="K21" s="30"/>
      <c r="L21" s="80">
        <f>'потребность 2026'!E21</f>
        <v>127330.29045</v>
      </c>
      <c r="M21" s="80">
        <f t="shared" si="1"/>
        <v>2315.0961900000002</v>
      </c>
      <c r="N21" s="74">
        <f>103514.3*(L9:L24/$L$29)</f>
        <v>1806.3605931889726</v>
      </c>
      <c r="O21" s="78">
        <f t="shared" si="4"/>
        <v>0.78025293333015788</v>
      </c>
      <c r="P21" s="165">
        <v>1</v>
      </c>
      <c r="Q21" s="74">
        <f t="shared" si="5"/>
        <v>2315.0961900000002</v>
      </c>
      <c r="R21" s="179"/>
      <c r="S21" s="171">
        <f t="shared" si="6"/>
        <v>2315.0961900000002</v>
      </c>
      <c r="T21" s="181">
        <f>S21/100*E35</f>
        <v>2060.4350052452933</v>
      </c>
      <c r="U21" s="171">
        <f t="shared" si="7"/>
        <v>254.66118475470694</v>
      </c>
      <c r="V21" s="178">
        <f t="shared" si="8"/>
        <v>2315.1</v>
      </c>
      <c r="W21" s="178">
        <v>2060.4</v>
      </c>
      <c r="X21" s="178">
        <v>254.7</v>
      </c>
    </row>
    <row r="22" spans="1:24" s="3" customFormat="1" x14ac:dyDescent="0.2">
      <c r="A22" s="20" t="s">
        <v>14</v>
      </c>
      <c r="B22" s="21">
        <v>33</v>
      </c>
      <c r="C22" s="21">
        <f>'потребность 2026'!C22</f>
        <v>150.65147999999999</v>
      </c>
      <c r="D22" s="21">
        <v>3</v>
      </c>
      <c r="E22" s="66">
        <f t="shared" si="2"/>
        <v>14914.496520000001</v>
      </c>
      <c r="F22" s="89">
        <f t="shared" si="0"/>
        <v>15012.37652</v>
      </c>
      <c r="G22" s="24">
        <v>97.88</v>
      </c>
      <c r="H22" s="87">
        <f>F22*E33/100</f>
        <v>13361.011187068869</v>
      </c>
      <c r="I22" s="80">
        <f t="shared" si="3"/>
        <v>1651.365332931131</v>
      </c>
      <c r="J22" s="30"/>
      <c r="K22" s="30"/>
      <c r="L22" s="80">
        <f>'потребность 2026'!E22</f>
        <v>914755.78656000004</v>
      </c>
      <c r="M22" s="80">
        <f t="shared" si="1"/>
        <v>4971.4988400000002</v>
      </c>
      <c r="N22" s="74">
        <f>103514.3*(L9:L24/$L$29)</f>
        <v>12977.107013530473</v>
      </c>
      <c r="O22" s="78">
        <f t="shared" si="4"/>
        <v>2.6103007224136197</v>
      </c>
      <c r="P22" s="165">
        <v>3</v>
      </c>
      <c r="Q22" s="74">
        <f t="shared" si="5"/>
        <v>14914.496520000001</v>
      </c>
      <c r="R22" s="179">
        <v>-275.49754000000001</v>
      </c>
      <c r="S22" s="171">
        <f t="shared" si="6"/>
        <v>14638.99898</v>
      </c>
      <c r="T22" s="181">
        <f>S22/100*E35</f>
        <v>13028.70527385825</v>
      </c>
      <c r="U22" s="171">
        <f t="shared" si="7"/>
        <v>1610.2937061417506</v>
      </c>
      <c r="V22" s="178">
        <f t="shared" si="8"/>
        <v>14639</v>
      </c>
      <c r="W22" s="178">
        <v>13028.7</v>
      </c>
      <c r="X22" s="178">
        <v>1610.3</v>
      </c>
    </row>
    <row r="23" spans="1:24" s="3" customFormat="1" x14ac:dyDescent="0.2">
      <c r="A23" s="20" t="s">
        <v>15</v>
      </c>
      <c r="B23" s="21">
        <v>33</v>
      </c>
      <c r="C23" s="21">
        <f>'потребность 2026'!C23</f>
        <v>32.51444</v>
      </c>
      <c r="D23" s="21">
        <v>1</v>
      </c>
      <c r="E23" s="66">
        <f t="shared" si="2"/>
        <v>1072.9765199999999</v>
      </c>
      <c r="F23" s="89">
        <f t="shared" si="0"/>
        <v>1095.60652</v>
      </c>
      <c r="G23" s="24">
        <v>22.63</v>
      </c>
      <c r="H23" s="87">
        <f>F23*E33/100</f>
        <v>975.08951702908632</v>
      </c>
      <c r="I23" s="80">
        <f t="shared" si="3"/>
        <v>120.51700297091372</v>
      </c>
      <c r="J23" s="30"/>
      <c r="K23" s="30"/>
      <c r="L23" s="80">
        <f>'потребность 2026'!E23</f>
        <v>47210.96688</v>
      </c>
      <c r="M23" s="80">
        <f t="shared" si="1"/>
        <v>1072.9765199999999</v>
      </c>
      <c r="N23" s="74">
        <f>103514.3*(L9:L24/$L$29)</f>
        <v>669.75446169950794</v>
      </c>
      <c r="O23" s="78">
        <f t="shared" si="4"/>
        <v>0.62420234666412644</v>
      </c>
      <c r="P23" s="165">
        <v>0</v>
      </c>
      <c r="Q23" s="74">
        <f t="shared" si="5"/>
        <v>0</v>
      </c>
      <c r="R23" s="179"/>
      <c r="S23" s="171">
        <f t="shared" si="6"/>
        <v>0</v>
      </c>
      <c r="T23" s="181">
        <f>S23/100*E35</f>
        <v>0</v>
      </c>
      <c r="U23" s="171">
        <f t="shared" si="7"/>
        <v>0</v>
      </c>
      <c r="V23" s="178">
        <f t="shared" si="8"/>
        <v>0</v>
      </c>
      <c r="W23" s="178">
        <v>0</v>
      </c>
      <c r="X23" s="178">
        <v>0</v>
      </c>
    </row>
    <row r="24" spans="1:24" s="3" customFormat="1" x14ac:dyDescent="0.2">
      <c r="A24" s="20" t="s">
        <v>16</v>
      </c>
      <c r="B24" s="21">
        <v>33</v>
      </c>
      <c r="C24" s="21">
        <f>'потребность 2026'!C24</f>
        <v>93.539240000000007</v>
      </c>
      <c r="D24" s="21">
        <v>1</v>
      </c>
      <c r="E24" s="66">
        <f t="shared" si="2"/>
        <v>3086.7949199999998</v>
      </c>
      <c r="F24" s="89">
        <f t="shared" si="0"/>
        <v>3104.7349199999999</v>
      </c>
      <c r="G24" s="24">
        <v>17.940000000000001</v>
      </c>
      <c r="H24" s="87">
        <f>F24*E33/100</f>
        <v>2763.2132689810373</v>
      </c>
      <c r="I24" s="80">
        <f t="shared" si="3"/>
        <v>341.52165101896253</v>
      </c>
      <c r="J24" s="30"/>
      <c r="K24" s="30"/>
      <c r="L24" s="80">
        <f>'потребность 2026'!E24</f>
        <v>154339.74600000001</v>
      </c>
      <c r="M24" s="80">
        <f t="shared" si="1"/>
        <v>3086.7949200000003</v>
      </c>
      <c r="N24" s="74">
        <f>103514.3*(L9:L24/$L$29)</f>
        <v>2189.5279917442094</v>
      </c>
      <c r="O24" s="78">
        <f t="shared" si="4"/>
        <v>0.70932084848196175</v>
      </c>
      <c r="P24" s="165">
        <v>1</v>
      </c>
      <c r="Q24" s="74">
        <f t="shared" si="5"/>
        <v>3086.7949200000003</v>
      </c>
      <c r="R24" s="179"/>
      <c r="S24" s="171">
        <f t="shared" si="6"/>
        <v>3086.7949200000003</v>
      </c>
      <c r="T24" s="181">
        <f>S24/100*E35</f>
        <v>2747.246673660391</v>
      </c>
      <c r="U24" s="171">
        <f t="shared" si="7"/>
        <v>339.54824633960925</v>
      </c>
      <c r="V24" s="178">
        <f t="shared" si="8"/>
        <v>3086.9</v>
      </c>
      <c r="W24" s="178">
        <v>2747.3</v>
      </c>
      <c r="X24" s="178">
        <v>339.6</v>
      </c>
    </row>
    <row r="25" spans="1:24" s="3" customFormat="1" x14ac:dyDescent="0.2">
      <c r="A25" s="20" t="s">
        <v>17</v>
      </c>
      <c r="B25" s="21">
        <v>33</v>
      </c>
      <c r="C25" s="21">
        <f>'потребность 2026'!C25</f>
        <v>150.65147999999999</v>
      </c>
      <c r="D25" s="21">
        <v>15</v>
      </c>
      <c r="E25" s="66">
        <f t="shared" si="2"/>
        <v>74572.482600000003</v>
      </c>
      <c r="F25" s="89">
        <f t="shared" si="0"/>
        <v>75061.872600000002</v>
      </c>
      <c r="G25" s="118">
        <v>489.39</v>
      </c>
      <c r="H25" s="87">
        <f>F25*E33/100</f>
        <v>66805.047035346957</v>
      </c>
      <c r="I25" s="80">
        <f t="shared" si="3"/>
        <v>8256.8255646530451</v>
      </c>
      <c r="J25" s="30"/>
      <c r="K25" s="30"/>
      <c r="L25" s="80">
        <f>'потребность 2026'!E25</f>
        <v>3549650.1717599998</v>
      </c>
      <c r="M25" s="80">
        <f t="shared" si="1"/>
        <v>4971.4988400000002</v>
      </c>
      <c r="N25" s="74">
        <f>103514.3*(L25:L28/$L$29)</f>
        <v>50356.817432938893</v>
      </c>
      <c r="O25" s="78">
        <f t="shared" si="4"/>
        <v>10.129101716322413</v>
      </c>
      <c r="P25" s="165">
        <v>10</v>
      </c>
      <c r="Q25" s="74">
        <f t="shared" si="5"/>
        <v>49714.988400000002</v>
      </c>
      <c r="R25" s="179"/>
      <c r="S25" s="171">
        <f t="shared" si="6"/>
        <v>49714.988400000002</v>
      </c>
      <c r="T25" s="181">
        <f>S25/100*E35</f>
        <v>44246.326708664186</v>
      </c>
      <c r="U25" s="171">
        <f t="shared" si="7"/>
        <v>5468.6616913358157</v>
      </c>
      <c r="V25" s="178">
        <f t="shared" si="8"/>
        <v>49715</v>
      </c>
      <c r="W25" s="178">
        <v>44246.400000000001</v>
      </c>
      <c r="X25" s="178">
        <v>5468.6</v>
      </c>
    </row>
    <row r="26" spans="1:24" s="3" customFormat="1" x14ac:dyDescent="0.2">
      <c r="A26" s="20" t="s">
        <v>18</v>
      </c>
      <c r="B26" s="21">
        <v>33</v>
      </c>
      <c r="C26" s="21">
        <f>'потребность 2026'!C26</f>
        <v>60.8005</v>
      </c>
      <c r="D26" s="21">
        <v>0</v>
      </c>
      <c r="E26" s="66">
        <f t="shared" si="2"/>
        <v>0</v>
      </c>
      <c r="F26" s="89">
        <f t="shared" si="0"/>
        <v>0</v>
      </c>
      <c r="G26" s="24">
        <v>0</v>
      </c>
      <c r="H26" s="87">
        <f>F26*E33/100</f>
        <v>0</v>
      </c>
      <c r="I26" s="80">
        <f t="shared" si="3"/>
        <v>0</v>
      </c>
      <c r="J26" s="30"/>
      <c r="K26" s="30"/>
      <c r="L26" s="80">
        <f>'потребность 2026'!E26</f>
        <v>52166.828999999998</v>
      </c>
      <c r="M26" s="80">
        <f t="shared" si="1"/>
        <v>2006.4165</v>
      </c>
      <c r="N26" s="74">
        <f>103514.3*(L25:L28/$L$29)</f>
        <v>740.06038817786828</v>
      </c>
      <c r="O26" s="78">
        <f t="shared" si="4"/>
        <v>0.36884684121062017</v>
      </c>
      <c r="P26" s="165">
        <v>0</v>
      </c>
      <c r="Q26" s="74">
        <f t="shared" si="5"/>
        <v>0</v>
      </c>
      <c r="R26" s="179"/>
      <c r="S26" s="171">
        <f t="shared" si="6"/>
        <v>0</v>
      </c>
      <c r="T26" s="181">
        <f>S26/100*E35</f>
        <v>0</v>
      </c>
      <c r="U26" s="171">
        <f t="shared" si="7"/>
        <v>0</v>
      </c>
      <c r="V26" s="178">
        <f t="shared" si="8"/>
        <v>0</v>
      </c>
      <c r="W26" s="178">
        <v>0</v>
      </c>
      <c r="X26" s="178">
        <v>0</v>
      </c>
    </row>
    <row r="27" spans="1:24" s="3" customFormat="1" x14ac:dyDescent="0.2">
      <c r="A27" s="20" t="s">
        <v>19</v>
      </c>
      <c r="B27" s="21">
        <v>33</v>
      </c>
      <c r="C27" s="21">
        <f>'потребность 2026'!C27</f>
        <v>10.523160000000001</v>
      </c>
      <c r="D27" s="21">
        <v>0</v>
      </c>
      <c r="E27" s="66">
        <f t="shared" si="2"/>
        <v>0</v>
      </c>
      <c r="F27" s="89">
        <f t="shared" si="0"/>
        <v>0</v>
      </c>
      <c r="G27" s="24">
        <v>0</v>
      </c>
      <c r="H27" s="87">
        <f>F27*E33/100</f>
        <v>0</v>
      </c>
      <c r="I27" s="80">
        <f t="shared" si="3"/>
        <v>0</v>
      </c>
      <c r="J27" s="30"/>
      <c r="K27" s="30"/>
      <c r="L27" s="80">
        <f>'потребность 2026'!E27</f>
        <v>1389.0571199999999</v>
      </c>
      <c r="M27" s="80">
        <f t="shared" si="1"/>
        <v>347.26428000000004</v>
      </c>
      <c r="N27" s="74">
        <f>103514.3*(L25:L28/$L$29)</f>
        <v>19.705743498966203</v>
      </c>
      <c r="O27" s="78">
        <f t="shared" si="4"/>
        <v>5.6745667878556935E-2</v>
      </c>
      <c r="P27" s="165">
        <v>0</v>
      </c>
      <c r="Q27" s="74">
        <f t="shared" si="5"/>
        <v>0</v>
      </c>
      <c r="R27" s="179"/>
      <c r="S27" s="171">
        <f t="shared" si="6"/>
        <v>0</v>
      </c>
      <c r="T27" s="181">
        <f>S27/100*E35</f>
        <v>0</v>
      </c>
      <c r="U27" s="171">
        <f t="shared" si="7"/>
        <v>0</v>
      </c>
      <c r="V27" s="178">
        <f t="shared" si="8"/>
        <v>0</v>
      </c>
      <c r="W27" s="178">
        <v>0</v>
      </c>
      <c r="X27" s="178">
        <v>0</v>
      </c>
    </row>
    <row r="28" spans="1:24" s="3" customFormat="1" x14ac:dyDescent="0.2">
      <c r="A28" s="20" t="s">
        <v>20</v>
      </c>
      <c r="B28" s="21">
        <v>33</v>
      </c>
      <c r="C28" s="21">
        <f>'потребность 2026'!C28</f>
        <v>102.61254</v>
      </c>
      <c r="D28" s="21">
        <v>2</v>
      </c>
      <c r="E28" s="66">
        <f t="shared" si="2"/>
        <v>6772.4276399999999</v>
      </c>
      <c r="F28" s="89">
        <f t="shared" si="0"/>
        <v>6826.5076399999998</v>
      </c>
      <c r="G28" s="24">
        <v>54.08</v>
      </c>
      <c r="H28" s="87">
        <f>F28*E33/100</f>
        <v>6075.5900190179282</v>
      </c>
      <c r="I28" s="80">
        <f t="shared" si="3"/>
        <v>750.91762098207164</v>
      </c>
      <c r="J28" s="30"/>
      <c r="K28" s="30"/>
      <c r="L28" s="80">
        <f>'потребность 2026'!E28</f>
        <v>297986.81615999999</v>
      </c>
      <c r="M28" s="80">
        <f t="shared" si="1"/>
        <v>3386.2138199999999</v>
      </c>
      <c r="N28" s="74">
        <f>103514.3*(L25:L28/$L$29)</f>
        <v>4227.365225500992</v>
      </c>
      <c r="O28" s="78">
        <f t="shared" si="4"/>
        <v>1.2484046933282529</v>
      </c>
      <c r="P28" s="165">
        <v>1</v>
      </c>
      <c r="Q28" s="74">
        <f t="shared" si="5"/>
        <v>3386.2138199999999</v>
      </c>
      <c r="R28" s="179"/>
      <c r="S28" s="171">
        <f t="shared" si="6"/>
        <v>3386.2138199999999</v>
      </c>
      <c r="T28" s="181">
        <f>S28/100*E35</f>
        <v>3013.7294165619028</v>
      </c>
      <c r="U28" s="171">
        <f t="shared" si="7"/>
        <v>372.48440343809716</v>
      </c>
      <c r="V28" s="178">
        <f t="shared" si="8"/>
        <v>3386.2</v>
      </c>
      <c r="W28" s="178">
        <v>3013.7</v>
      </c>
      <c r="X28" s="178">
        <v>372.5</v>
      </c>
    </row>
    <row r="29" spans="1:24" x14ac:dyDescent="0.2">
      <c r="A29" s="9" t="s">
        <v>21</v>
      </c>
      <c r="B29" s="10"/>
      <c r="C29" s="11"/>
      <c r="D29" s="12">
        <f>SUM(D9:D28)</f>
        <v>39</v>
      </c>
      <c r="E29" s="86">
        <f>ROUND(E9+E10+E11+E12+E13+E14+E15+E16+E17+E18+E19+E20+E21+E22+E23+E24+E25+E26+E27+E28,5)</f>
        <v>144322.86759000001</v>
      </c>
      <c r="F29" s="90">
        <f>ROUND(F9+F10+F11+F12+F13+F14+F15+F16+F17+F18+F19+F20+F21+F22+F23+F24+F25+F26+F27+F28,2)</f>
        <v>145230.82</v>
      </c>
      <c r="G29" s="119">
        <f>ROUND(G9+G10+G11+G12+G13+G14+G15+G16+G17+G18+G19+G20+G21+G22+G23+G24+G25+G26+G27+G28,2)</f>
        <v>907.95</v>
      </c>
      <c r="H29" s="86">
        <f>ROUND(H9+H10+H11+H12+H13+H14+H15+H16+H17+H18+H19+H20+H21+H22+H23+H24+H25+H26+H27+H28,1)</f>
        <v>129255.4</v>
      </c>
      <c r="I29" s="86">
        <f>SUM(I9:I28)</f>
        <v>15975.427815966523</v>
      </c>
      <c r="J29" s="39"/>
      <c r="K29" s="30"/>
      <c r="L29" s="51">
        <f>SUM(L9:L28)</f>
        <v>7296719.1237599999</v>
      </c>
      <c r="M29" s="81"/>
      <c r="N29" s="82">
        <f t="shared" ref="N29:X29" si="9">SUM(N9:N28)</f>
        <v>103514.3</v>
      </c>
      <c r="O29" s="79">
        <f t="shared" si="9"/>
        <v>28.741680780489087</v>
      </c>
      <c r="P29" s="166">
        <f t="shared" si="9"/>
        <v>28</v>
      </c>
      <c r="Q29" s="82">
        <f t="shared" si="9"/>
        <v>103789.79754000001</v>
      </c>
      <c r="R29" s="84">
        <f t="shared" si="9"/>
        <v>-275.49754000000001</v>
      </c>
      <c r="S29" s="172">
        <f t="shared" si="9"/>
        <v>103514.30000000002</v>
      </c>
      <c r="T29" s="125">
        <f t="shared" si="9"/>
        <v>92127.699999999939</v>
      </c>
      <c r="U29" s="173">
        <f t="shared" si="9"/>
        <v>11386.600000000062</v>
      </c>
      <c r="V29" s="177">
        <f t="shared" si="9"/>
        <v>103514.3</v>
      </c>
      <c r="W29" s="177">
        <f t="shared" si="9"/>
        <v>92127.7</v>
      </c>
      <c r="X29" s="177">
        <f t="shared" si="9"/>
        <v>11386.599999999999</v>
      </c>
    </row>
    <row r="30" spans="1:24" x14ac:dyDescent="0.2">
      <c r="M30" s="31">
        <f>M29/2</f>
        <v>0</v>
      </c>
    </row>
    <row r="31" spans="1:24" s="17" customFormat="1" x14ac:dyDescent="0.2">
      <c r="A31" s="15"/>
      <c r="B31" s="2"/>
      <c r="C31" s="31"/>
      <c r="D31" s="2"/>
      <c r="E31" s="2"/>
      <c r="F31" s="2"/>
      <c r="G31" s="2"/>
      <c r="H31" s="2"/>
      <c r="I31" s="2"/>
      <c r="J31" s="18"/>
      <c r="K31" s="18"/>
      <c r="T31" s="182"/>
    </row>
    <row r="32" spans="1:24" s="17" customFormat="1" x14ac:dyDescent="0.2">
      <c r="A32" s="2"/>
      <c r="B32" s="2"/>
      <c r="C32" s="2"/>
      <c r="D32" s="2"/>
      <c r="E32" s="19"/>
      <c r="F32" s="19"/>
      <c r="G32" s="2"/>
      <c r="H32" s="2"/>
      <c r="I32" s="2"/>
      <c r="J32" s="33"/>
      <c r="N32" s="65">
        <f>Q29-N29</f>
        <v>275.49754000001121</v>
      </c>
      <c r="O32" s="32"/>
      <c r="P32" s="32"/>
      <c r="T32" s="182"/>
    </row>
    <row r="33" spans="1:20" s="17" customFormat="1" ht="18" x14ac:dyDescent="0.25">
      <c r="A33" s="229" t="s">
        <v>45</v>
      </c>
      <c r="B33" s="229"/>
      <c r="C33" s="229"/>
      <c r="D33" s="229"/>
      <c r="E33" s="230" t="s">
        <v>61</v>
      </c>
      <c r="F33" s="231"/>
      <c r="G33" s="2"/>
      <c r="H33" s="2"/>
      <c r="I33" s="2"/>
      <c r="T33" s="182"/>
    </row>
    <row r="34" spans="1:20" x14ac:dyDescent="0.2">
      <c r="J34" s="19"/>
      <c r="K34" s="19"/>
    </row>
    <row r="35" spans="1:20" ht="18" x14ac:dyDescent="0.25">
      <c r="E35" s="230" t="s">
        <v>61</v>
      </c>
      <c r="F35" s="231"/>
    </row>
  </sheetData>
  <mergeCells count="16">
    <mergeCell ref="A33:D33"/>
    <mergeCell ref="E33:F33"/>
    <mergeCell ref="E35:F35"/>
    <mergeCell ref="S6:U6"/>
    <mergeCell ref="V6:X6"/>
    <mergeCell ref="M7:M8"/>
    <mergeCell ref="N7:N8"/>
    <mergeCell ref="A2:I2"/>
    <mergeCell ref="A5:A7"/>
    <mergeCell ref="B5:B7"/>
    <mergeCell ref="C5:C7"/>
    <mergeCell ref="D5:D7"/>
    <mergeCell ref="E5:E7"/>
    <mergeCell ref="F5:F7"/>
    <mergeCell ref="H5:H7"/>
    <mergeCell ref="I5:I7"/>
  </mergeCells>
  <pageMargins left="0.7" right="0.7" top="0.75" bottom="0.75" header="0.3" footer="0.3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Equation.DSMT4" shapeId="71681" r:id="rId4">
          <objectPr defaultSize="0" autoPict="0" r:id="rId5">
            <anchor moveWithCells="1">
              <from>
                <xdr:col>2</xdr:col>
                <xdr:colOff>209550</xdr:colOff>
                <xdr:row>7</xdr:row>
                <xdr:rowOff>0</xdr:rowOff>
              </from>
              <to>
                <xdr:col>2</xdr:col>
                <xdr:colOff>485775</xdr:colOff>
                <xdr:row>7</xdr:row>
                <xdr:rowOff>0</xdr:rowOff>
              </to>
            </anchor>
          </objectPr>
        </oleObject>
      </mc:Choice>
      <mc:Fallback>
        <oleObject progId="Equation.DSMT4" shapeId="71681" r:id="rId4"/>
      </mc:Fallback>
    </mc:AlternateContent>
    <mc:AlternateContent xmlns:mc="http://schemas.openxmlformats.org/markup-compatibility/2006">
      <mc:Choice Requires="x14">
        <oleObject progId="Equation.DSMT4" shapeId="71682" r:id="rId6">
          <objectPr defaultSize="0" autoPict="0" r:id="rId7">
            <anchor moveWithCells="1">
              <from>
                <xdr:col>3</xdr:col>
                <xdr:colOff>133350</xdr:colOff>
                <xdr:row>7</xdr:row>
                <xdr:rowOff>0</xdr:rowOff>
              </from>
              <to>
                <xdr:col>3</xdr:col>
                <xdr:colOff>390525</xdr:colOff>
                <xdr:row>7</xdr:row>
                <xdr:rowOff>0</xdr:rowOff>
              </to>
            </anchor>
          </objectPr>
        </oleObject>
      </mc:Choice>
      <mc:Fallback>
        <oleObject progId="Equation.DSMT4" shapeId="71682" r:id="rId6"/>
      </mc:Fallback>
    </mc:AlternateContent>
    <mc:AlternateContent xmlns:mc="http://schemas.openxmlformats.org/markup-compatibility/2006">
      <mc:Choice Requires="x14">
        <oleObject progId="Equation.DSMT4" shapeId="71683" r:id="rId8">
          <objectPr defaultSize="0" autoPict="0" r:id="rId9">
            <anchor moveWithCells="1">
              <from>
                <xdr:col>5</xdr:col>
                <xdr:colOff>209550</xdr:colOff>
                <xdr:row>7</xdr:row>
                <xdr:rowOff>0</xdr:rowOff>
              </from>
              <to>
                <xdr:col>5</xdr:col>
                <xdr:colOff>485775</xdr:colOff>
                <xdr:row>7</xdr:row>
                <xdr:rowOff>0</xdr:rowOff>
              </to>
            </anchor>
          </objectPr>
        </oleObject>
      </mc:Choice>
      <mc:Fallback>
        <oleObject progId="Equation.DSMT4" shapeId="71683" r:id="rId8"/>
      </mc:Fallback>
    </mc:AlternateContent>
    <mc:AlternateContent xmlns:mc="http://schemas.openxmlformats.org/markup-compatibility/2006">
      <mc:Choice Requires="x14">
        <oleObject progId="Equation.DSMT4" shapeId="71684" r:id="rId10">
          <objectPr defaultSize="0" autoPict="0" r:id="rId5">
            <anchor moveWithCells="1">
              <from>
                <xdr:col>2</xdr:col>
                <xdr:colOff>209550</xdr:colOff>
                <xdr:row>7</xdr:row>
                <xdr:rowOff>0</xdr:rowOff>
              </from>
              <to>
                <xdr:col>2</xdr:col>
                <xdr:colOff>485775</xdr:colOff>
                <xdr:row>7</xdr:row>
                <xdr:rowOff>0</xdr:rowOff>
              </to>
            </anchor>
          </objectPr>
        </oleObject>
      </mc:Choice>
      <mc:Fallback>
        <oleObject progId="Equation.DSMT4" shapeId="71684" r:id="rId10"/>
      </mc:Fallback>
    </mc:AlternateContent>
    <mc:AlternateContent xmlns:mc="http://schemas.openxmlformats.org/markup-compatibility/2006">
      <mc:Choice Requires="x14">
        <oleObject progId="Equation.DSMT4" shapeId="71685" r:id="rId11">
          <objectPr defaultSize="0" autoPict="0" r:id="rId7">
            <anchor moveWithCells="1">
              <from>
                <xdr:col>3</xdr:col>
                <xdr:colOff>133350</xdr:colOff>
                <xdr:row>7</xdr:row>
                <xdr:rowOff>0</xdr:rowOff>
              </from>
              <to>
                <xdr:col>3</xdr:col>
                <xdr:colOff>390525</xdr:colOff>
                <xdr:row>7</xdr:row>
                <xdr:rowOff>0</xdr:rowOff>
              </to>
            </anchor>
          </objectPr>
        </oleObject>
      </mc:Choice>
      <mc:Fallback>
        <oleObject progId="Equation.DSMT4" shapeId="71685" r:id="rId11"/>
      </mc:Fallback>
    </mc:AlternateContent>
    <mc:AlternateContent xmlns:mc="http://schemas.openxmlformats.org/markup-compatibility/2006">
      <mc:Choice Requires="x14">
        <oleObject progId="Equation.DSMT4" shapeId="71686" r:id="rId12">
          <objectPr defaultSize="0" autoPict="0" r:id="rId9">
            <anchor moveWithCells="1">
              <from>
                <xdr:col>5</xdr:col>
                <xdr:colOff>209550</xdr:colOff>
                <xdr:row>7</xdr:row>
                <xdr:rowOff>0</xdr:rowOff>
              </from>
              <to>
                <xdr:col>5</xdr:col>
                <xdr:colOff>485775</xdr:colOff>
                <xdr:row>7</xdr:row>
                <xdr:rowOff>0</xdr:rowOff>
              </to>
            </anchor>
          </objectPr>
        </oleObject>
      </mc:Choice>
      <mc:Fallback>
        <oleObject progId="Equation.DSMT4" shapeId="71686" r:id="rId12"/>
      </mc:Fallback>
    </mc:AlternateContent>
    <mc:AlternateContent xmlns:mc="http://schemas.openxmlformats.org/markup-compatibility/2006">
      <mc:Choice Requires="x14">
        <oleObject progId="Equation.DSMT4" shapeId="71687" r:id="rId13">
          <objectPr defaultSize="0" autoPict="0" r:id="rId5">
            <anchor moveWithCells="1">
              <from>
                <xdr:col>2</xdr:col>
                <xdr:colOff>209550</xdr:colOff>
                <xdr:row>7</xdr:row>
                <xdr:rowOff>0</xdr:rowOff>
              </from>
              <to>
                <xdr:col>2</xdr:col>
                <xdr:colOff>485775</xdr:colOff>
                <xdr:row>7</xdr:row>
                <xdr:rowOff>0</xdr:rowOff>
              </to>
            </anchor>
          </objectPr>
        </oleObject>
      </mc:Choice>
      <mc:Fallback>
        <oleObject progId="Equation.DSMT4" shapeId="71687" r:id="rId13"/>
      </mc:Fallback>
    </mc:AlternateContent>
    <mc:AlternateContent xmlns:mc="http://schemas.openxmlformats.org/markup-compatibility/2006">
      <mc:Choice Requires="x14">
        <oleObject progId="Equation.DSMT4" shapeId="71688" r:id="rId14">
          <objectPr defaultSize="0" autoPict="0" r:id="rId7">
            <anchor moveWithCells="1">
              <from>
                <xdr:col>3</xdr:col>
                <xdr:colOff>133350</xdr:colOff>
                <xdr:row>7</xdr:row>
                <xdr:rowOff>0</xdr:rowOff>
              </from>
              <to>
                <xdr:col>3</xdr:col>
                <xdr:colOff>390525</xdr:colOff>
                <xdr:row>7</xdr:row>
                <xdr:rowOff>0</xdr:rowOff>
              </to>
            </anchor>
          </objectPr>
        </oleObject>
      </mc:Choice>
      <mc:Fallback>
        <oleObject progId="Equation.DSMT4" shapeId="71688" r:id="rId14"/>
      </mc:Fallback>
    </mc:AlternateContent>
    <mc:AlternateContent xmlns:mc="http://schemas.openxmlformats.org/markup-compatibility/2006">
      <mc:Choice Requires="x14">
        <oleObject progId="Equation.DSMT4" shapeId="71689" r:id="rId15">
          <objectPr defaultSize="0" autoPict="0" r:id="rId9">
            <anchor moveWithCells="1">
              <from>
                <xdr:col>5</xdr:col>
                <xdr:colOff>209550</xdr:colOff>
                <xdr:row>7</xdr:row>
                <xdr:rowOff>0</xdr:rowOff>
              </from>
              <to>
                <xdr:col>5</xdr:col>
                <xdr:colOff>485775</xdr:colOff>
                <xdr:row>7</xdr:row>
                <xdr:rowOff>0</xdr:rowOff>
              </to>
            </anchor>
          </objectPr>
        </oleObject>
      </mc:Choice>
      <mc:Fallback>
        <oleObject progId="Equation.DSMT4" shapeId="71689" r:id="rId15"/>
      </mc:Fallback>
    </mc:AlternateContent>
    <mc:AlternateContent xmlns:mc="http://schemas.openxmlformats.org/markup-compatibility/2006">
      <mc:Choice Requires="x14">
        <oleObject progId="Equation.DSMT4" shapeId="71690" r:id="rId16">
          <objectPr defaultSize="0" autoPict="0" r:id="rId5">
            <anchor moveWithCells="1">
              <from>
                <xdr:col>2</xdr:col>
                <xdr:colOff>209550</xdr:colOff>
                <xdr:row>7</xdr:row>
                <xdr:rowOff>0</xdr:rowOff>
              </from>
              <to>
                <xdr:col>2</xdr:col>
                <xdr:colOff>485775</xdr:colOff>
                <xdr:row>7</xdr:row>
                <xdr:rowOff>0</xdr:rowOff>
              </to>
            </anchor>
          </objectPr>
        </oleObject>
      </mc:Choice>
      <mc:Fallback>
        <oleObject progId="Equation.DSMT4" shapeId="71690" r:id="rId16"/>
      </mc:Fallback>
    </mc:AlternateContent>
    <mc:AlternateContent xmlns:mc="http://schemas.openxmlformats.org/markup-compatibility/2006">
      <mc:Choice Requires="x14">
        <oleObject progId="Equation.DSMT4" shapeId="71691" r:id="rId17">
          <objectPr defaultSize="0" autoPict="0" r:id="rId7">
            <anchor moveWithCells="1">
              <from>
                <xdr:col>3</xdr:col>
                <xdr:colOff>133350</xdr:colOff>
                <xdr:row>7</xdr:row>
                <xdr:rowOff>0</xdr:rowOff>
              </from>
              <to>
                <xdr:col>3</xdr:col>
                <xdr:colOff>390525</xdr:colOff>
                <xdr:row>7</xdr:row>
                <xdr:rowOff>0</xdr:rowOff>
              </to>
            </anchor>
          </objectPr>
        </oleObject>
      </mc:Choice>
      <mc:Fallback>
        <oleObject progId="Equation.DSMT4" shapeId="71691" r:id="rId17"/>
      </mc:Fallback>
    </mc:AlternateContent>
    <mc:AlternateContent xmlns:mc="http://schemas.openxmlformats.org/markup-compatibility/2006">
      <mc:Choice Requires="x14">
        <oleObject progId="Equation.DSMT4" shapeId="71692" r:id="rId18">
          <objectPr defaultSize="0" autoPict="0" r:id="rId9">
            <anchor moveWithCells="1">
              <from>
                <xdr:col>5</xdr:col>
                <xdr:colOff>209550</xdr:colOff>
                <xdr:row>7</xdr:row>
                <xdr:rowOff>0</xdr:rowOff>
              </from>
              <to>
                <xdr:col>5</xdr:col>
                <xdr:colOff>485775</xdr:colOff>
                <xdr:row>7</xdr:row>
                <xdr:rowOff>0</xdr:rowOff>
              </to>
            </anchor>
          </objectPr>
        </oleObject>
      </mc:Choice>
      <mc:Fallback>
        <oleObject progId="Equation.DSMT4" shapeId="71692" r:id="rId18"/>
      </mc:Fallback>
    </mc:AlternateContent>
    <mc:AlternateContent xmlns:mc="http://schemas.openxmlformats.org/markup-compatibility/2006">
      <mc:Choice Requires="x14">
        <oleObject progId="Equation.DSMT4" shapeId="71693" r:id="rId19">
          <objectPr defaultSize="0" autoPict="0" r:id="rId5">
            <anchor moveWithCells="1">
              <from>
                <xdr:col>2</xdr:col>
                <xdr:colOff>209550</xdr:colOff>
                <xdr:row>7</xdr:row>
                <xdr:rowOff>0</xdr:rowOff>
              </from>
              <to>
                <xdr:col>2</xdr:col>
                <xdr:colOff>485775</xdr:colOff>
                <xdr:row>7</xdr:row>
                <xdr:rowOff>0</xdr:rowOff>
              </to>
            </anchor>
          </objectPr>
        </oleObject>
      </mc:Choice>
      <mc:Fallback>
        <oleObject progId="Equation.DSMT4" shapeId="71693" r:id="rId19"/>
      </mc:Fallback>
    </mc:AlternateContent>
    <mc:AlternateContent xmlns:mc="http://schemas.openxmlformats.org/markup-compatibility/2006">
      <mc:Choice Requires="x14">
        <oleObject progId="Equation.DSMT4" shapeId="71694" r:id="rId20">
          <objectPr defaultSize="0" autoPict="0" r:id="rId7">
            <anchor moveWithCells="1">
              <from>
                <xdr:col>3</xdr:col>
                <xdr:colOff>133350</xdr:colOff>
                <xdr:row>7</xdr:row>
                <xdr:rowOff>0</xdr:rowOff>
              </from>
              <to>
                <xdr:col>3</xdr:col>
                <xdr:colOff>390525</xdr:colOff>
                <xdr:row>7</xdr:row>
                <xdr:rowOff>0</xdr:rowOff>
              </to>
            </anchor>
          </objectPr>
        </oleObject>
      </mc:Choice>
      <mc:Fallback>
        <oleObject progId="Equation.DSMT4" shapeId="71694" r:id="rId20"/>
      </mc:Fallback>
    </mc:AlternateContent>
    <mc:AlternateContent xmlns:mc="http://schemas.openxmlformats.org/markup-compatibility/2006">
      <mc:Choice Requires="x14">
        <oleObject progId="Equation.DSMT4" shapeId="71695" r:id="rId21">
          <objectPr defaultSize="0" autoPict="0" r:id="rId9">
            <anchor moveWithCells="1">
              <from>
                <xdr:col>5</xdr:col>
                <xdr:colOff>209550</xdr:colOff>
                <xdr:row>7</xdr:row>
                <xdr:rowOff>0</xdr:rowOff>
              </from>
              <to>
                <xdr:col>5</xdr:col>
                <xdr:colOff>485775</xdr:colOff>
                <xdr:row>7</xdr:row>
                <xdr:rowOff>0</xdr:rowOff>
              </to>
            </anchor>
          </objectPr>
        </oleObject>
      </mc:Choice>
      <mc:Fallback>
        <oleObject progId="Equation.DSMT4" shapeId="71695" r:id="rId21"/>
      </mc:Fallback>
    </mc:AlternateContent>
    <mc:AlternateContent xmlns:mc="http://schemas.openxmlformats.org/markup-compatibility/2006">
      <mc:Choice Requires="x14">
        <oleObject progId="Equation.DSMT4" shapeId="71696" r:id="rId22">
          <objectPr defaultSize="0" autoPict="0" r:id="rId5">
            <anchor moveWithCells="1">
              <from>
                <xdr:col>2</xdr:col>
                <xdr:colOff>209550</xdr:colOff>
                <xdr:row>7</xdr:row>
                <xdr:rowOff>0</xdr:rowOff>
              </from>
              <to>
                <xdr:col>2</xdr:col>
                <xdr:colOff>485775</xdr:colOff>
                <xdr:row>7</xdr:row>
                <xdr:rowOff>0</xdr:rowOff>
              </to>
            </anchor>
          </objectPr>
        </oleObject>
      </mc:Choice>
      <mc:Fallback>
        <oleObject progId="Equation.DSMT4" shapeId="71696" r:id="rId22"/>
      </mc:Fallback>
    </mc:AlternateContent>
    <mc:AlternateContent xmlns:mc="http://schemas.openxmlformats.org/markup-compatibility/2006">
      <mc:Choice Requires="x14">
        <oleObject progId="Equation.DSMT4" shapeId="71697" r:id="rId23">
          <objectPr defaultSize="0" autoPict="0" r:id="rId7">
            <anchor moveWithCells="1">
              <from>
                <xdr:col>3</xdr:col>
                <xdr:colOff>133350</xdr:colOff>
                <xdr:row>7</xdr:row>
                <xdr:rowOff>0</xdr:rowOff>
              </from>
              <to>
                <xdr:col>3</xdr:col>
                <xdr:colOff>390525</xdr:colOff>
                <xdr:row>7</xdr:row>
                <xdr:rowOff>0</xdr:rowOff>
              </to>
            </anchor>
          </objectPr>
        </oleObject>
      </mc:Choice>
      <mc:Fallback>
        <oleObject progId="Equation.DSMT4" shapeId="71697" r:id="rId23"/>
      </mc:Fallback>
    </mc:AlternateContent>
    <mc:AlternateContent xmlns:mc="http://schemas.openxmlformats.org/markup-compatibility/2006">
      <mc:Choice Requires="x14">
        <oleObject progId="Equation.DSMT4" shapeId="71698" r:id="rId24">
          <objectPr defaultSize="0" autoPict="0" r:id="rId9">
            <anchor moveWithCells="1">
              <from>
                <xdr:col>5</xdr:col>
                <xdr:colOff>209550</xdr:colOff>
                <xdr:row>7</xdr:row>
                <xdr:rowOff>0</xdr:rowOff>
              </from>
              <to>
                <xdr:col>5</xdr:col>
                <xdr:colOff>485775</xdr:colOff>
                <xdr:row>7</xdr:row>
                <xdr:rowOff>0</xdr:rowOff>
              </to>
            </anchor>
          </objectPr>
        </oleObject>
      </mc:Choice>
      <mc:Fallback>
        <oleObject progId="Equation.DSMT4" shapeId="71698" r:id="rId24"/>
      </mc:Fallback>
    </mc:AlternateContent>
    <mc:AlternateContent xmlns:mc="http://schemas.openxmlformats.org/markup-compatibility/2006">
      <mc:Choice Requires="x14">
        <oleObject progId="Equation.DSMT4" shapeId="71699" r:id="rId25">
          <objectPr defaultSize="0" autoPict="0" r:id="rId5">
            <anchor moveWithCells="1">
              <from>
                <xdr:col>2</xdr:col>
                <xdr:colOff>209550</xdr:colOff>
                <xdr:row>7</xdr:row>
                <xdr:rowOff>0</xdr:rowOff>
              </from>
              <to>
                <xdr:col>2</xdr:col>
                <xdr:colOff>485775</xdr:colOff>
                <xdr:row>7</xdr:row>
                <xdr:rowOff>0</xdr:rowOff>
              </to>
            </anchor>
          </objectPr>
        </oleObject>
      </mc:Choice>
      <mc:Fallback>
        <oleObject progId="Equation.DSMT4" shapeId="71699" r:id="rId25"/>
      </mc:Fallback>
    </mc:AlternateContent>
    <mc:AlternateContent xmlns:mc="http://schemas.openxmlformats.org/markup-compatibility/2006">
      <mc:Choice Requires="x14">
        <oleObject progId="Equation.DSMT4" shapeId="71700" r:id="rId26">
          <objectPr defaultSize="0" autoPict="0" r:id="rId7">
            <anchor moveWithCells="1">
              <from>
                <xdr:col>3</xdr:col>
                <xdr:colOff>133350</xdr:colOff>
                <xdr:row>7</xdr:row>
                <xdr:rowOff>0</xdr:rowOff>
              </from>
              <to>
                <xdr:col>3</xdr:col>
                <xdr:colOff>390525</xdr:colOff>
                <xdr:row>7</xdr:row>
                <xdr:rowOff>0</xdr:rowOff>
              </to>
            </anchor>
          </objectPr>
        </oleObject>
      </mc:Choice>
      <mc:Fallback>
        <oleObject progId="Equation.DSMT4" shapeId="71700" r:id="rId26"/>
      </mc:Fallback>
    </mc:AlternateContent>
    <mc:AlternateContent xmlns:mc="http://schemas.openxmlformats.org/markup-compatibility/2006">
      <mc:Choice Requires="x14">
        <oleObject progId="Equation.DSMT4" shapeId="71701" r:id="rId27">
          <objectPr defaultSize="0" autoPict="0" r:id="rId9">
            <anchor moveWithCells="1">
              <from>
                <xdr:col>5</xdr:col>
                <xdr:colOff>209550</xdr:colOff>
                <xdr:row>7</xdr:row>
                <xdr:rowOff>0</xdr:rowOff>
              </from>
              <to>
                <xdr:col>5</xdr:col>
                <xdr:colOff>485775</xdr:colOff>
                <xdr:row>7</xdr:row>
                <xdr:rowOff>0</xdr:rowOff>
              </to>
            </anchor>
          </objectPr>
        </oleObject>
      </mc:Choice>
      <mc:Fallback>
        <oleObject progId="Equation.DSMT4" shapeId="71701" r:id="rId27"/>
      </mc:Fallback>
    </mc:AlternateContent>
    <mc:AlternateContent xmlns:mc="http://schemas.openxmlformats.org/markup-compatibility/2006">
      <mc:Choice Requires="x14">
        <oleObject progId="Equation.DSMT4" shapeId="71702" r:id="rId28">
          <objectPr defaultSize="0" autoPict="0" r:id="rId5">
            <anchor moveWithCells="1">
              <from>
                <xdr:col>2</xdr:col>
                <xdr:colOff>209550</xdr:colOff>
                <xdr:row>7</xdr:row>
                <xdr:rowOff>0</xdr:rowOff>
              </from>
              <to>
                <xdr:col>2</xdr:col>
                <xdr:colOff>485775</xdr:colOff>
                <xdr:row>7</xdr:row>
                <xdr:rowOff>0</xdr:rowOff>
              </to>
            </anchor>
          </objectPr>
        </oleObject>
      </mc:Choice>
      <mc:Fallback>
        <oleObject progId="Equation.DSMT4" shapeId="71702" r:id="rId28"/>
      </mc:Fallback>
    </mc:AlternateContent>
    <mc:AlternateContent xmlns:mc="http://schemas.openxmlformats.org/markup-compatibility/2006">
      <mc:Choice Requires="x14">
        <oleObject progId="Equation.DSMT4" shapeId="71703" r:id="rId29">
          <objectPr defaultSize="0" autoPict="0" r:id="rId7">
            <anchor moveWithCells="1">
              <from>
                <xdr:col>3</xdr:col>
                <xdr:colOff>133350</xdr:colOff>
                <xdr:row>7</xdr:row>
                <xdr:rowOff>0</xdr:rowOff>
              </from>
              <to>
                <xdr:col>3</xdr:col>
                <xdr:colOff>390525</xdr:colOff>
                <xdr:row>7</xdr:row>
                <xdr:rowOff>0</xdr:rowOff>
              </to>
            </anchor>
          </objectPr>
        </oleObject>
      </mc:Choice>
      <mc:Fallback>
        <oleObject progId="Equation.DSMT4" shapeId="71703" r:id="rId29"/>
      </mc:Fallback>
    </mc:AlternateContent>
    <mc:AlternateContent xmlns:mc="http://schemas.openxmlformats.org/markup-compatibility/2006">
      <mc:Choice Requires="x14">
        <oleObject progId="Equation.DSMT4" shapeId="71704" r:id="rId30">
          <objectPr defaultSize="0" autoPict="0" r:id="rId9">
            <anchor moveWithCells="1">
              <from>
                <xdr:col>5</xdr:col>
                <xdr:colOff>209550</xdr:colOff>
                <xdr:row>7</xdr:row>
                <xdr:rowOff>0</xdr:rowOff>
              </from>
              <to>
                <xdr:col>5</xdr:col>
                <xdr:colOff>485775</xdr:colOff>
                <xdr:row>7</xdr:row>
                <xdr:rowOff>0</xdr:rowOff>
              </to>
            </anchor>
          </objectPr>
        </oleObject>
      </mc:Choice>
      <mc:Fallback>
        <oleObject progId="Equation.DSMT4" shapeId="71704" r:id="rId30"/>
      </mc:Fallback>
    </mc:AlternateContent>
    <mc:AlternateContent xmlns:mc="http://schemas.openxmlformats.org/markup-compatibility/2006">
      <mc:Choice Requires="x14">
        <oleObject progId="Equation.DSMT4" shapeId="71705" r:id="rId31">
          <objectPr defaultSize="0" autoPict="0" r:id="rId5">
            <anchor moveWithCells="1">
              <from>
                <xdr:col>2</xdr:col>
                <xdr:colOff>209550</xdr:colOff>
                <xdr:row>7</xdr:row>
                <xdr:rowOff>0</xdr:rowOff>
              </from>
              <to>
                <xdr:col>2</xdr:col>
                <xdr:colOff>485775</xdr:colOff>
                <xdr:row>7</xdr:row>
                <xdr:rowOff>0</xdr:rowOff>
              </to>
            </anchor>
          </objectPr>
        </oleObject>
      </mc:Choice>
      <mc:Fallback>
        <oleObject progId="Equation.DSMT4" shapeId="71705" r:id="rId31"/>
      </mc:Fallback>
    </mc:AlternateContent>
    <mc:AlternateContent xmlns:mc="http://schemas.openxmlformats.org/markup-compatibility/2006">
      <mc:Choice Requires="x14">
        <oleObject progId="Equation.DSMT4" shapeId="71706" r:id="rId32">
          <objectPr defaultSize="0" autoPict="0" r:id="rId7">
            <anchor moveWithCells="1">
              <from>
                <xdr:col>3</xdr:col>
                <xdr:colOff>133350</xdr:colOff>
                <xdr:row>7</xdr:row>
                <xdr:rowOff>0</xdr:rowOff>
              </from>
              <to>
                <xdr:col>3</xdr:col>
                <xdr:colOff>390525</xdr:colOff>
                <xdr:row>7</xdr:row>
                <xdr:rowOff>0</xdr:rowOff>
              </to>
            </anchor>
          </objectPr>
        </oleObject>
      </mc:Choice>
      <mc:Fallback>
        <oleObject progId="Equation.DSMT4" shapeId="71706" r:id="rId32"/>
      </mc:Fallback>
    </mc:AlternateContent>
    <mc:AlternateContent xmlns:mc="http://schemas.openxmlformats.org/markup-compatibility/2006">
      <mc:Choice Requires="x14">
        <oleObject progId="Equation.DSMT4" shapeId="71707" r:id="rId33">
          <objectPr defaultSize="0" autoPict="0" r:id="rId9">
            <anchor moveWithCells="1">
              <from>
                <xdr:col>5</xdr:col>
                <xdr:colOff>209550</xdr:colOff>
                <xdr:row>7</xdr:row>
                <xdr:rowOff>0</xdr:rowOff>
              </from>
              <to>
                <xdr:col>5</xdr:col>
                <xdr:colOff>485775</xdr:colOff>
                <xdr:row>7</xdr:row>
                <xdr:rowOff>0</xdr:rowOff>
              </to>
            </anchor>
          </objectPr>
        </oleObject>
      </mc:Choice>
      <mc:Fallback>
        <oleObject progId="Equation.DSMT4" shapeId="71707" r:id="rId33"/>
      </mc:Fallback>
    </mc:AlternateContent>
    <mc:AlternateContent xmlns:mc="http://schemas.openxmlformats.org/markup-compatibility/2006">
      <mc:Choice Requires="x14">
        <oleObject progId="Equation.DSMT4" shapeId="71708" r:id="rId34">
          <objectPr defaultSize="0" autoPict="0" r:id="rId5">
            <anchor moveWithCells="1">
              <from>
                <xdr:col>2</xdr:col>
                <xdr:colOff>209550</xdr:colOff>
                <xdr:row>7</xdr:row>
                <xdr:rowOff>0</xdr:rowOff>
              </from>
              <to>
                <xdr:col>2</xdr:col>
                <xdr:colOff>485775</xdr:colOff>
                <xdr:row>7</xdr:row>
                <xdr:rowOff>0</xdr:rowOff>
              </to>
            </anchor>
          </objectPr>
        </oleObject>
      </mc:Choice>
      <mc:Fallback>
        <oleObject progId="Equation.DSMT4" shapeId="71708" r:id="rId34"/>
      </mc:Fallback>
    </mc:AlternateContent>
    <mc:AlternateContent xmlns:mc="http://schemas.openxmlformats.org/markup-compatibility/2006">
      <mc:Choice Requires="x14">
        <oleObject progId="Equation.DSMT4" shapeId="71709" r:id="rId35">
          <objectPr defaultSize="0" autoPict="0" r:id="rId7">
            <anchor moveWithCells="1">
              <from>
                <xdr:col>3</xdr:col>
                <xdr:colOff>133350</xdr:colOff>
                <xdr:row>7</xdr:row>
                <xdr:rowOff>0</xdr:rowOff>
              </from>
              <to>
                <xdr:col>3</xdr:col>
                <xdr:colOff>390525</xdr:colOff>
                <xdr:row>7</xdr:row>
                <xdr:rowOff>0</xdr:rowOff>
              </to>
            </anchor>
          </objectPr>
        </oleObject>
      </mc:Choice>
      <mc:Fallback>
        <oleObject progId="Equation.DSMT4" shapeId="71709" r:id="rId35"/>
      </mc:Fallback>
    </mc:AlternateContent>
    <mc:AlternateContent xmlns:mc="http://schemas.openxmlformats.org/markup-compatibility/2006">
      <mc:Choice Requires="x14">
        <oleObject progId="Equation.DSMT4" shapeId="71710" r:id="rId36">
          <objectPr defaultSize="0" autoPict="0" r:id="rId9">
            <anchor moveWithCells="1">
              <from>
                <xdr:col>5</xdr:col>
                <xdr:colOff>209550</xdr:colOff>
                <xdr:row>7</xdr:row>
                <xdr:rowOff>0</xdr:rowOff>
              </from>
              <to>
                <xdr:col>5</xdr:col>
                <xdr:colOff>485775</xdr:colOff>
                <xdr:row>7</xdr:row>
                <xdr:rowOff>0</xdr:rowOff>
              </to>
            </anchor>
          </objectPr>
        </oleObject>
      </mc:Choice>
      <mc:Fallback>
        <oleObject progId="Equation.DSMT4" shapeId="71710" r:id="rId36"/>
      </mc:Fallback>
    </mc:AlternateContent>
    <mc:AlternateContent xmlns:mc="http://schemas.openxmlformats.org/markup-compatibility/2006">
      <mc:Choice Requires="x14">
        <oleObject progId="Equation.DSMT4" shapeId="71711" r:id="rId37">
          <objectPr defaultSize="0" autoPict="0" r:id="rId5">
            <anchor moveWithCells="1">
              <from>
                <xdr:col>2</xdr:col>
                <xdr:colOff>209550</xdr:colOff>
                <xdr:row>7</xdr:row>
                <xdr:rowOff>0</xdr:rowOff>
              </from>
              <to>
                <xdr:col>2</xdr:col>
                <xdr:colOff>485775</xdr:colOff>
                <xdr:row>7</xdr:row>
                <xdr:rowOff>0</xdr:rowOff>
              </to>
            </anchor>
          </objectPr>
        </oleObject>
      </mc:Choice>
      <mc:Fallback>
        <oleObject progId="Equation.DSMT4" shapeId="71711" r:id="rId37"/>
      </mc:Fallback>
    </mc:AlternateContent>
    <mc:AlternateContent xmlns:mc="http://schemas.openxmlformats.org/markup-compatibility/2006">
      <mc:Choice Requires="x14">
        <oleObject progId="Equation.DSMT4" shapeId="71712" r:id="rId38">
          <objectPr defaultSize="0" autoPict="0" r:id="rId7">
            <anchor moveWithCells="1">
              <from>
                <xdr:col>3</xdr:col>
                <xdr:colOff>133350</xdr:colOff>
                <xdr:row>7</xdr:row>
                <xdr:rowOff>0</xdr:rowOff>
              </from>
              <to>
                <xdr:col>3</xdr:col>
                <xdr:colOff>390525</xdr:colOff>
                <xdr:row>7</xdr:row>
                <xdr:rowOff>0</xdr:rowOff>
              </to>
            </anchor>
          </objectPr>
        </oleObject>
      </mc:Choice>
      <mc:Fallback>
        <oleObject progId="Equation.DSMT4" shapeId="71712" r:id="rId38"/>
      </mc:Fallback>
    </mc:AlternateContent>
    <mc:AlternateContent xmlns:mc="http://schemas.openxmlformats.org/markup-compatibility/2006">
      <mc:Choice Requires="x14">
        <oleObject progId="Equation.DSMT4" shapeId="71713" r:id="rId39">
          <objectPr defaultSize="0" autoPict="0" r:id="rId9">
            <anchor moveWithCells="1">
              <from>
                <xdr:col>5</xdr:col>
                <xdr:colOff>209550</xdr:colOff>
                <xdr:row>7</xdr:row>
                <xdr:rowOff>0</xdr:rowOff>
              </from>
              <to>
                <xdr:col>5</xdr:col>
                <xdr:colOff>485775</xdr:colOff>
                <xdr:row>7</xdr:row>
                <xdr:rowOff>0</xdr:rowOff>
              </to>
            </anchor>
          </objectPr>
        </oleObject>
      </mc:Choice>
      <mc:Fallback>
        <oleObject progId="Equation.DSMT4" shapeId="71713" r:id="rId39"/>
      </mc:Fallback>
    </mc:AlternateContent>
    <mc:AlternateContent xmlns:mc="http://schemas.openxmlformats.org/markup-compatibility/2006">
      <mc:Choice Requires="x14">
        <oleObject progId="Equation.DSMT4" shapeId="71714" r:id="rId40">
          <objectPr defaultSize="0" autoPict="0" r:id="rId5">
            <anchor moveWithCells="1">
              <from>
                <xdr:col>2</xdr:col>
                <xdr:colOff>209550</xdr:colOff>
                <xdr:row>7</xdr:row>
                <xdr:rowOff>0</xdr:rowOff>
              </from>
              <to>
                <xdr:col>2</xdr:col>
                <xdr:colOff>485775</xdr:colOff>
                <xdr:row>7</xdr:row>
                <xdr:rowOff>0</xdr:rowOff>
              </to>
            </anchor>
          </objectPr>
        </oleObject>
      </mc:Choice>
      <mc:Fallback>
        <oleObject progId="Equation.DSMT4" shapeId="71714" r:id="rId40"/>
      </mc:Fallback>
    </mc:AlternateContent>
    <mc:AlternateContent xmlns:mc="http://schemas.openxmlformats.org/markup-compatibility/2006">
      <mc:Choice Requires="x14">
        <oleObject progId="Equation.DSMT4" shapeId="71715" r:id="rId41">
          <objectPr defaultSize="0" autoPict="0" r:id="rId7">
            <anchor moveWithCells="1">
              <from>
                <xdr:col>3</xdr:col>
                <xdr:colOff>133350</xdr:colOff>
                <xdr:row>7</xdr:row>
                <xdr:rowOff>0</xdr:rowOff>
              </from>
              <to>
                <xdr:col>3</xdr:col>
                <xdr:colOff>390525</xdr:colOff>
                <xdr:row>7</xdr:row>
                <xdr:rowOff>0</xdr:rowOff>
              </to>
            </anchor>
          </objectPr>
        </oleObject>
      </mc:Choice>
      <mc:Fallback>
        <oleObject progId="Equation.DSMT4" shapeId="71715" r:id="rId41"/>
      </mc:Fallback>
    </mc:AlternateContent>
    <mc:AlternateContent xmlns:mc="http://schemas.openxmlformats.org/markup-compatibility/2006">
      <mc:Choice Requires="x14">
        <oleObject progId="Equation.DSMT4" shapeId="71716" r:id="rId42">
          <objectPr defaultSize="0" autoPict="0" r:id="rId9">
            <anchor moveWithCells="1">
              <from>
                <xdr:col>5</xdr:col>
                <xdr:colOff>209550</xdr:colOff>
                <xdr:row>7</xdr:row>
                <xdr:rowOff>0</xdr:rowOff>
              </from>
              <to>
                <xdr:col>5</xdr:col>
                <xdr:colOff>485775</xdr:colOff>
                <xdr:row>7</xdr:row>
                <xdr:rowOff>0</xdr:rowOff>
              </to>
            </anchor>
          </objectPr>
        </oleObject>
      </mc:Choice>
      <mc:Fallback>
        <oleObject progId="Equation.DSMT4" shapeId="71716" r:id="rId42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2:Y38"/>
  <sheetViews>
    <sheetView tabSelected="1" view="pageBreakPreview" zoomScale="60" zoomScaleNormal="100" workbookViewId="0">
      <selection activeCell="B65" sqref="B65"/>
    </sheetView>
  </sheetViews>
  <sheetFormatPr defaultColWidth="9.140625" defaultRowHeight="12.75" x14ac:dyDescent="0.2"/>
  <cols>
    <col min="1" max="1" width="45.42578125" style="2" customWidth="1"/>
    <col min="2" max="2" width="11.5703125" style="2" customWidth="1"/>
    <col min="3" max="3" width="17.5703125" style="2" customWidth="1"/>
    <col min="4" max="4" width="18.42578125" style="2" customWidth="1"/>
    <col min="5" max="5" width="21.85546875" style="2" hidden="1" customWidth="1"/>
    <col min="6" max="6" width="15" style="117" customWidth="1"/>
    <col min="7" max="7" width="14.28515625" style="2" customWidth="1"/>
    <col min="8" max="8" width="14" style="2" customWidth="1"/>
    <col min="9" max="9" width="10" style="2" customWidth="1"/>
    <col min="10" max="10" width="10" style="2" hidden="1" customWidth="1"/>
    <col min="11" max="11" width="15.5703125" style="2" hidden="1" customWidth="1"/>
    <col min="12" max="15" width="9.140625" style="2" hidden="1" customWidth="1"/>
    <col min="16" max="16" width="10.85546875" style="2" hidden="1" customWidth="1"/>
    <col min="17" max="17" width="13.7109375" style="2" hidden="1" customWidth="1"/>
    <col min="18" max="18" width="8.42578125" style="2" hidden="1" customWidth="1"/>
    <col min="19" max="19" width="9.7109375" style="2" hidden="1" customWidth="1"/>
    <col min="20" max="20" width="13.28515625" style="2" hidden="1" customWidth="1"/>
    <col min="21" max="21" width="10.7109375" style="2" hidden="1" customWidth="1"/>
    <col min="22" max="22" width="10.85546875" style="2" hidden="1" customWidth="1"/>
    <col min="23" max="23" width="9.140625" style="2" hidden="1" customWidth="1"/>
    <col min="24" max="24" width="9.28515625" style="2" hidden="1" customWidth="1"/>
    <col min="25" max="32" width="0" style="2" hidden="1" customWidth="1"/>
    <col min="33" max="16384" width="9.140625" style="2"/>
  </cols>
  <sheetData>
    <row r="2" spans="1:25" s="1" customFormat="1" ht="114.75" customHeight="1" x14ac:dyDescent="0.2">
      <c r="A2" s="224" t="s">
        <v>88</v>
      </c>
      <c r="B2" s="224"/>
      <c r="C2" s="224"/>
      <c r="D2" s="224"/>
      <c r="E2" s="224"/>
      <c r="F2" s="224"/>
      <c r="G2" s="224"/>
      <c r="H2" s="224"/>
      <c r="I2" s="26"/>
      <c r="J2" s="26"/>
      <c r="K2" s="26"/>
      <c r="L2" s="26"/>
      <c r="M2" s="26"/>
      <c r="N2" s="26"/>
      <c r="O2" s="26"/>
      <c r="P2" s="26"/>
    </row>
    <row r="3" spans="1:25" x14ac:dyDescent="0.2">
      <c r="A3" s="127"/>
      <c r="B3" s="127"/>
      <c r="C3" s="127"/>
      <c r="D3" s="127"/>
      <c r="E3" s="127"/>
      <c r="F3" s="151"/>
      <c r="G3" s="127"/>
      <c r="H3" s="127"/>
    </row>
    <row r="4" spans="1:25" hidden="1" x14ac:dyDescent="0.2">
      <c r="A4" s="127"/>
      <c r="B4" s="127"/>
      <c r="C4" s="127"/>
      <c r="D4" s="127"/>
      <c r="E4" s="127"/>
      <c r="F4" s="151"/>
      <c r="G4" s="127"/>
      <c r="H4" s="127"/>
    </row>
    <row r="5" spans="1:25" ht="13.15" customHeight="1" x14ac:dyDescent="0.2">
      <c r="A5" s="239" t="s">
        <v>0</v>
      </c>
      <c r="B5" s="239" t="s">
        <v>22</v>
      </c>
      <c r="C5" s="239" t="s">
        <v>23</v>
      </c>
      <c r="D5" s="239" t="s">
        <v>28</v>
      </c>
      <c r="E5" s="239" t="s">
        <v>24</v>
      </c>
      <c r="F5" s="237" t="s">
        <v>56</v>
      </c>
      <c r="G5" s="238" t="s">
        <v>60</v>
      </c>
      <c r="H5" s="238" t="s">
        <v>94</v>
      </c>
      <c r="I5" s="27"/>
      <c r="J5" s="27"/>
      <c r="K5" s="4"/>
    </row>
    <row r="6" spans="1:25" x14ac:dyDescent="0.2">
      <c r="A6" s="240"/>
      <c r="B6" s="240"/>
      <c r="C6" s="240"/>
      <c r="D6" s="240"/>
      <c r="E6" s="240"/>
      <c r="F6" s="237"/>
      <c r="G6" s="238"/>
      <c r="H6" s="238"/>
      <c r="I6" s="27"/>
      <c r="J6" s="27"/>
      <c r="K6" s="4"/>
    </row>
    <row r="7" spans="1:25" ht="159.75" customHeight="1" x14ac:dyDescent="0.2">
      <c r="A7" s="241"/>
      <c r="B7" s="241"/>
      <c r="C7" s="241"/>
      <c r="D7" s="241"/>
      <c r="E7" s="241"/>
      <c r="F7" s="237"/>
      <c r="G7" s="238"/>
      <c r="H7" s="238"/>
      <c r="I7" s="27"/>
      <c r="J7" s="27"/>
      <c r="K7" s="70" t="s">
        <v>37</v>
      </c>
      <c r="L7" s="47"/>
      <c r="M7" s="47"/>
      <c r="N7" s="47"/>
      <c r="O7" s="47"/>
      <c r="P7" s="204" t="s">
        <v>35</v>
      </c>
      <c r="Q7" s="206" t="s">
        <v>36</v>
      </c>
      <c r="R7" s="76" t="s">
        <v>42</v>
      </c>
      <c r="S7" s="76" t="s">
        <v>43</v>
      </c>
      <c r="T7" s="15" t="s">
        <v>46</v>
      </c>
      <c r="U7" s="15" t="s">
        <v>26</v>
      </c>
      <c r="V7" s="50" t="s">
        <v>44</v>
      </c>
      <c r="W7" s="15" t="s">
        <v>50</v>
      </c>
      <c r="X7" s="15" t="s">
        <v>47</v>
      </c>
      <c r="Y7" s="126" t="s">
        <v>53</v>
      </c>
    </row>
    <row r="8" spans="1:25" s="3" customFormat="1" ht="15.75" x14ac:dyDescent="0.25">
      <c r="A8" s="129">
        <v>1</v>
      </c>
      <c r="B8" s="130">
        <v>2</v>
      </c>
      <c r="C8" s="130">
        <v>3</v>
      </c>
      <c r="D8" s="155">
        <v>4</v>
      </c>
      <c r="E8" s="130">
        <v>5</v>
      </c>
      <c r="F8" s="164">
        <v>5</v>
      </c>
      <c r="G8" s="163">
        <v>6</v>
      </c>
      <c r="H8" s="163">
        <v>7</v>
      </c>
      <c r="I8" s="29"/>
      <c r="J8" s="29"/>
      <c r="K8" s="45"/>
      <c r="L8" s="46"/>
      <c r="M8" s="46"/>
      <c r="N8" s="46"/>
      <c r="O8" s="46"/>
      <c r="P8" s="204"/>
      <c r="Q8" s="207"/>
      <c r="R8" s="77"/>
      <c r="S8" s="122"/>
      <c r="V8" s="115"/>
    </row>
    <row r="9" spans="1:25" s="3" customFormat="1" ht="36.75" customHeight="1" x14ac:dyDescent="0.2">
      <c r="A9" s="195" t="s">
        <v>68</v>
      </c>
      <c r="B9" s="157">
        <v>33</v>
      </c>
      <c r="C9" s="157">
        <f>'потребность 2026'!C9</f>
        <v>42.092660000000002</v>
      </c>
      <c r="D9" s="157">
        <v>0</v>
      </c>
      <c r="E9" s="156">
        <f>ROUND(B9*C9*D9,5)</f>
        <v>0</v>
      </c>
      <c r="F9" s="135">
        <v>0</v>
      </c>
      <c r="G9" s="135">
        <v>0</v>
      </c>
      <c r="H9" s="135">
        <v>0</v>
      </c>
      <c r="I9" s="30"/>
      <c r="J9" s="30"/>
      <c r="K9" s="80">
        <f>'потребность 2026'!E9</f>
        <v>19446.808919999999</v>
      </c>
      <c r="L9" s="74"/>
      <c r="M9" s="74"/>
      <c r="N9" s="74"/>
      <c r="O9" s="74"/>
      <c r="P9" s="80">
        <f t="shared" ref="P9:P28" si="0">B9*C9</f>
        <v>1389.0577800000001</v>
      </c>
      <c r="Q9" s="78">
        <f>102844.95*(K9:K24/$K$29)</f>
        <v>274.09662577313935</v>
      </c>
      <c r="R9" s="78">
        <f>Q9/P9</f>
        <v>0.19732557545096457</v>
      </c>
      <c r="S9" s="78">
        <v>0</v>
      </c>
      <c r="T9" s="45">
        <f>P9*S9</f>
        <v>0</v>
      </c>
      <c r="U9" s="83">
        <f>907.95*(T9/101937)</f>
        <v>0</v>
      </c>
      <c r="V9" s="115">
        <f>T9+U9</f>
        <v>0</v>
      </c>
      <c r="W9" s="115">
        <f>V9/100*E35</f>
        <v>0</v>
      </c>
      <c r="X9" s="115">
        <f>V9-W9</f>
        <v>0</v>
      </c>
      <c r="Y9" s="3">
        <v>0</v>
      </c>
    </row>
    <row r="10" spans="1:25" s="3" customFormat="1" ht="36.75" customHeight="1" x14ac:dyDescent="0.2">
      <c r="A10" s="195" t="s">
        <v>69</v>
      </c>
      <c r="B10" s="157">
        <v>33</v>
      </c>
      <c r="C10" s="157">
        <f>'потребность 2026'!C10</f>
        <v>111.84039</v>
      </c>
      <c r="D10" s="157">
        <v>2</v>
      </c>
      <c r="E10" s="156">
        <f t="shared" ref="E10:E28" si="1">ROUND(B10*C10*D10,5)</f>
        <v>7381.4657399999996</v>
      </c>
      <c r="F10" s="135">
        <f>G10+H10</f>
        <v>7381.5</v>
      </c>
      <c r="G10" s="135">
        <v>6569.5</v>
      </c>
      <c r="H10" s="135">
        <v>812</v>
      </c>
      <c r="I10" s="30"/>
      <c r="J10" s="30"/>
      <c r="K10" s="80">
        <f>'потребность 2026'!E10</f>
        <v>457650.87588000001</v>
      </c>
      <c r="L10" s="74"/>
      <c r="M10" s="74"/>
      <c r="N10" s="74"/>
      <c r="O10" s="74"/>
      <c r="P10" s="80">
        <f t="shared" si="0"/>
        <v>3690.7328699999998</v>
      </c>
      <c r="Q10" s="78">
        <f>102844.95*(K9:K24/$K$29)</f>
        <v>6450.4444599042117</v>
      </c>
      <c r="R10" s="78">
        <f t="shared" ref="R10:R28" si="2">Q10/P10</f>
        <v>1.7477408111371149</v>
      </c>
      <c r="S10" s="78">
        <v>3</v>
      </c>
      <c r="T10" s="78">
        <f t="shared" ref="T10:T28" si="3">P10*S10</f>
        <v>11072.198609999999</v>
      </c>
      <c r="U10" s="83">
        <f t="shared" ref="U10:U28" si="4">907.95*(T10/101937)</f>
        <v>98.619762480252504</v>
      </c>
      <c r="V10" s="115">
        <f t="shared" ref="V10:V28" si="5">T10+U10</f>
        <v>11170.818372480251</v>
      </c>
      <c r="W10" s="115">
        <f>V10/100*E35</f>
        <v>10165.444230175781</v>
      </c>
      <c r="X10" s="115">
        <f t="shared" ref="X10:X28" si="6">V10-W10</f>
        <v>1005.3741423044703</v>
      </c>
      <c r="Y10" s="3">
        <v>521.4</v>
      </c>
    </row>
    <row r="11" spans="1:25" s="3" customFormat="1" ht="36" customHeight="1" x14ac:dyDescent="0.2">
      <c r="A11" s="195" t="s">
        <v>70</v>
      </c>
      <c r="B11" s="157">
        <v>33</v>
      </c>
      <c r="C11" s="157">
        <f>'потребность 2026'!C11</f>
        <v>74.406210000000002</v>
      </c>
      <c r="D11" s="157">
        <v>1</v>
      </c>
      <c r="E11" s="156">
        <f t="shared" si="1"/>
        <v>2455.4049300000001</v>
      </c>
      <c r="F11" s="135">
        <f t="shared" ref="F11:F28" si="7">G11+H11</f>
        <v>2455.4</v>
      </c>
      <c r="G11" s="135">
        <v>2185.3000000000002</v>
      </c>
      <c r="H11" s="135">
        <v>270.10000000000002</v>
      </c>
      <c r="I11" s="30"/>
      <c r="J11" s="30"/>
      <c r="K11" s="80">
        <f>'потребность 2026'!E11</f>
        <v>267639.13737000001</v>
      </c>
      <c r="L11" s="74"/>
      <c r="M11" s="74"/>
      <c r="N11" s="74"/>
      <c r="O11" s="74"/>
      <c r="P11" s="80">
        <f t="shared" si="0"/>
        <v>2455.4049300000001</v>
      </c>
      <c r="Q11" s="78">
        <f>102844.95*(K9:K24/$K$29)</f>
        <v>3772.2890567667864</v>
      </c>
      <c r="R11" s="78">
        <f t="shared" si="2"/>
        <v>1.5363205517253671</v>
      </c>
      <c r="S11" s="78">
        <v>2</v>
      </c>
      <c r="T11" s="78">
        <f t="shared" si="3"/>
        <v>4910.8098600000003</v>
      </c>
      <c r="U11" s="83">
        <f t="shared" si="4"/>
        <v>43.740445690838463</v>
      </c>
      <c r="V11" s="115">
        <f t="shared" si="5"/>
        <v>4954.5503056908392</v>
      </c>
      <c r="W11" s="115">
        <f>V11/100*E35</f>
        <v>4508.6405613913885</v>
      </c>
      <c r="X11" s="115">
        <f t="shared" si="6"/>
        <v>445.90974429945072</v>
      </c>
      <c r="Y11" s="3">
        <v>149.80000000000001</v>
      </c>
    </row>
    <row r="12" spans="1:25" s="3" customFormat="1" ht="33" customHeight="1" x14ac:dyDescent="0.2">
      <c r="A12" s="195" t="s">
        <v>71</v>
      </c>
      <c r="B12" s="157">
        <v>33</v>
      </c>
      <c r="C12" s="157">
        <f>'потребность 2026'!C12</f>
        <v>77.576679999999996</v>
      </c>
      <c r="D12" s="157">
        <v>1</v>
      </c>
      <c r="E12" s="156">
        <f t="shared" si="1"/>
        <v>2560.03044</v>
      </c>
      <c r="F12" s="135">
        <f t="shared" si="7"/>
        <v>2560</v>
      </c>
      <c r="G12" s="135">
        <v>2278.4</v>
      </c>
      <c r="H12" s="135">
        <v>281.60000000000002</v>
      </c>
      <c r="I12" s="30"/>
      <c r="J12" s="30"/>
      <c r="K12" s="80">
        <f>'потребность 2026'!E12</f>
        <v>138241.64376000001</v>
      </c>
      <c r="L12" s="74"/>
      <c r="M12" s="74"/>
      <c r="N12" s="74"/>
      <c r="O12" s="74"/>
      <c r="P12" s="80">
        <f t="shared" si="0"/>
        <v>2560.03044</v>
      </c>
      <c r="Q12" s="78">
        <f>102844.95*(K9:K24/$K$29)</f>
        <v>1948.4722790163748</v>
      </c>
      <c r="R12" s="78">
        <f t="shared" si="2"/>
        <v>0.76111293388229195</v>
      </c>
      <c r="S12" s="78">
        <v>1</v>
      </c>
      <c r="T12" s="78">
        <f t="shared" si="3"/>
        <v>2560.03044</v>
      </c>
      <c r="U12" s="83">
        <f t="shared" si="4"/>
        <v>22.802119328585302</v>
      </c>
      <c r="V12" s="115">
        <f t="shared" si="5"/>
        <v>2582.8325593285854</v>
      </c>
      <c r="W12" s="115">
        <f>V12/100*E35</f>
        <v>2350.377515976691</v>
      </c>
      <c r="X12" s="115">
        <f t="shared" si="6"/>
        <v>232.45504335189435</v>
      </c>
      <c r="Y12" s="3">
        <v>122.9</v>
      </c>
    </row>
    <row r="13" spans="1:25" s="3" customFormat="1" ht="33.75" customHeight="1" x14ac:dyDescent="0.2">
      <c r="A13" s="195" t="s">
        <v>72</v>
      </c>
      <c r="B13" s="157">
        <v>33</v>
      </c>
      <c r="C13" s="157">
        <f>'потребность 2026'!C13</f>
        <v>57.044759999999997</v>
      </c>
      <c r="D13" s="157">
        <v>2</v>
      </c>
      <c r="E13" s="156">
        <f t="shared" si="1"/>
        <v>3764.9541599999998</v>
      </c>
      <c r="F13" s="135">
        <f t="shared" si="7"/>
        <v>3764.9</v>
      </c>
      <c r="G13" s="135">
        <v>3350.8</v>
      </c>
      <c r="H13" s="135">
        <v>414.1</v>
      </c>
      <c r="I13" s="30"/>
      <c r="J13" s="30"/>
      <c r="K13" s="80">
        <f>'потребность 2026'!E13</f>
        <v>239074.58916</v>
      </c>
      <c r="L13" s="74"/>
      <c r="M13" s="74"/>
      <c r="N13" s="74"/>
      <c r="O13" s="74"/>
      <c r="P13" s="80">
        <f t="shared" si="0"/>
        <v>1882.4770799999999</v>
      </c>
      <c r="Q13" s="78">
        <f>102844.95*(K9:K24/$K$29)</f>
        <v>3369.680777264281</v>
      </c>
      <c r="R13" s="78">
        <f t="shared" si="2"/>
        <v>1.7900248630194644</v>
      </c>
      <c r="S13" s="78">
        <v>2</v>
      </c>
      <c r="T13" s="78">
        <f t="shared" si="3"/>
        <v>3764.9541599999998</v>
      </c>
      <c r="U13" s="83">
        <f t="shared" si="4"/>
        <v>33.53434110844934</v>
      </c>
      <c r="V13" s="115">
        <f t="shared" si="5"/>
        <v>3798.4885011084493</v>
      </c>
      <c r="W13" s="115">
        <f>V13/100*E35</f>
        <v>3456.6243698051144</v>
      </c>
      <c r="X13" s="115">
        <f t="shared" si="6"/>
        <v>341.86413130333494</v>
      </c>
      <c r="Y13" s="3">
        <v>245.7</v>
      </c>
    </row>
    <row r="14" spans="1:25" s="3" customFormat="1" ht="36" customHeight="1" x14ac:dyDescent="0.2">
      <c r="A14" s="195" t="s">
        <v>73</v>
      </c>
      <c r="B14" s="157">
        <v>33</v>
      </c>
      <c r="C14" s="157">
        <f>'потребность 2026'!C14</f>
        <v>58.960740000000001</v>
      </c>
      <c r="D14" s="157">
        <v>1</v>
      </c>
      <c r="E14" s="156">
        <f t="shared" si="1"/>
        <v>1945.70442</v>
      </c>
      <c r="F14" s="135">
        <f t="shared" si="7"/>
        <v>1945.7</v>
      </c>
      <c r="G14" s="135">
        <v>1731.7</v>
      </c>
      <c r="H14" s="135">
        <v>214</v>
      </c>
      <c r="I14" s="30"/>
      <c r="J14" s="30"/>
      <c r="K14" s="80">
        <f>'потребность 2026'!E14</f>
        <v>136199.3094</v>
      </c>
      <c r="L14" s="74"/>
      <c r="M14" s="74"/>
      <c r="N14" s="74"/>
      <c r="O14" s="74"/>
      <c r="P14" s="80">
        <f t="shared" si="0"/>
        <v>1945.70442</v>
      </c>
      <c r="Q14" s="78">
        <f>102844.95*(K9:K24/$K$29)</f>
        <v>1919.6862216699262</v>
      </c>
      <c r="R14" s="78">
        <f t="shared" si="2"/>
        <v>0.98662787725482282</v>
      </c>
      <c r="S14" s="78">
        <v>1</v>
      </c>
      <c r="T14" s="78">
        <f t="shared" si="3"/>
        <v>1945.70442</v>
      </c>
      <c r="U14" s="83">
        <f t="shared" si="4"/>
        <v>17.330334698284236</v>
      </c>
      <c r="V14" s="115">
        <f t="shared" si="5"/>
        <v>1963.0347546982844</v>
      </c>
      <c r="W14" s="115">
        <f>V14/100*E35</f>
        <v>1786.361540882486</v>
      </c>
      <c r="X14" s="115">
        <f t="shared" si="6"/>
        <v>176.67321381579836</v>
      </c>
      <c r="Y14" s="3">
        <v>125.9</v>
      </c>
    </row>
    <row r="15" spans="1:25" s="3" customFormat="1" ht="33" customHeight="1" x14ac:dyDescent="0.2">
      <c r="A15" s="195" t="s">
        <v>74</v>
      </c>
      <c r="B15" s="157">
        <v>33</v>
      </c>
      <c r="C15" s="157">
        <f>'потребность 2026'!C15</f>
        <v>89.287450000000007</v>
      </c>
      <c r="D15" s="157">
        <v>1</v>
      </c>
      <c r="E15" s="156">
        <f t="shared" si="1"/>
        <v>2946.48585</v>
      </c>
      <c r="F15" s="135">
        <f t="shared" si="7"/>
        <v>2946.5</v>
      </c>
      <c r="G15" s="135">
        <v>2622.4</v>
      </c>
      <c r="H15" s="135">
        <v>324.10000000000002</v>
      </c>
      <c r="I15" s="30"/>
      <c r="J15" s="30"/>
      <c r="K15" s="80">
        <f>'потребность 2026'!E15</f>
        <v>191521.58025</v>
      </c>
      <c r="L15" s="74"/>
      <c r="M15" s="74"/>
      <c r="N15" s="74"/>
      <c r="O15" s="74"/>
      <c r="P15" s="80">
        <f t="shared" si="0"/>
        <v>2946.48585</v>
      </c>
      <c r="Q15" s="78">
        <f>102844.95*(K9:K24/$K$29)</f>
        <v>2699.4361452935245</v>
      </c>
      <c r="R15" s="78">
        <f t="shared" si="2"/>
        <v>0.91615445745090696</v>
      </c>
      <c r="S15" s="78">
        <v>1</v>
      </c>
      <c r="T15" s="78">
        <f t="shared" si="3"/>
        <v>2946.48585</v>
      </c>
      <c r="U15" s="83">
        <f t="shared" si="4"/>
        <v>26.244266826642928</v>
      </c>
      <c r="V15" s="115">
        <f t="shared" si="5"/>
        <v>2972.7301168266431</v>
      </c>
      <c r="W15" s="115">
        <f>V15/100*E35</f>
        <v>2705.1842762398833</v>
      </c>
      <c r="X15" s="115">
        <f t="shared" si="6"/>
        <v>267.54584058675982</v>
      </c>
      <c r="Y15" s="3">
        <v>152.80000000000001</v>
      </c>
    </row>
    <row r="16" spans="1:25" s="3" customFormat="1" ht="31.5" customHeight="1" x14ac:dyDescent="0.2">
      <c r="A16" s="195" t="s">
        <v>75</v>
      </c>
      <c r="B16" s="157">
        <v>33</v>
      </c>
      <c r="C16" s="157">
        <f>'потребность 2026'!C16</f>
        <v>91.107219999999998</v>
      </c>
      <c r="D16" s="157">
        <v>1</v>
      </c>
      <c r="E16" s="156">
        <f t="shared" si="1"/>
        <v>3006.5382599999998</v>
      </c>
      <c r="F16" s="135">
        <f t="shared" si="7"/>
        <v>3006.5</v>
      </c>
      <c r="G16" s="135">
        <v>2675.8</v>
      </c>
      <c r="H16" s="135">
        <v>330.7</v>
      </c>
      <c r="I16" s="30"/>
      <c r="J16" s="30"/>
      <c r="K16" s="80">
        <f>'потребность 2026'!E16</f>
        <v>249542.67558000001</v>
      </c>
      <c r="L16" s="74"/>
      <c r="M16" s="74"/>
      <c r="N16" s="74"/>
      <c r="O16" s="74"/>
      <c r="P16" s="80">
        <f t="shared" si="0"/>
        <v>3006.5382599999998</v>
      </c>
      <c r="Q16" s="78">
        <f>102844.95*(K9:K24/$K$29)</f>
        <v>3517.2251470283477</v>
      </c>
      <c r="R16" s="78">
        <f t="shared" si="2"/>
        <v>1.1698587687450044</v>
      </c>
      <c r="S16" s="78">
        <v>2</v>
      </c>
      <c r="T16" s="78">
        <f t="shared" si="3"/>
        <v>6013.0765199999996</v>
      </c>
      <c r="U16" s="83">
        <f t="shared" si="4"/>
        <v>53.558303916477819</v>
      </c>
      <c r="V16" s="115">
        <f t="shared" si="5"/>
        <v>6066.6348239164772</v>
      </c>
      <c r="W16" s="115">
        <f>V16/100*E35</f>
        <v>5520.6374243172531</v>
      </c>
      <c r="X16" s="115">
        <f t="shared" si="6"/>
        <v>545.99739959922408</v>
      </c>
      <c r="Y16" s="3">
        <v>335.6</v>
      </c>
    </row>
    <row r="17" spans="1:25" s="3" customFormat="1" ht="32.25" customHeight="1" x14ac:dyDescent="0.2">
      <c r="A17" s="195" t="s">
        <v>76</v>
      </c>
      <c r="B17" s="157">
        <v>33</v>
      </c>
      <c r="C17" s="157">
        <f>'потребность 2026'!C17</f>
        <v>63.528730000000003</v>
      </c>
      <c r="D17" s="157">
        <v>1</v>
      </c>
      <c r="E17" s="156">
        <f t="shared" si="1"/>
        <v>2096.4480899999999</v>
      </c>
      <c r="F17" s="135">
        <f t="shared" si="7"/>
        <v>2096.4</v>
      </c>
      <c r="G17" s="135">
        <v>1865.8</v>
      </c>
      <c r="H17" s="135">
        <v>230.6</v>
      </c>
      <c r="I17" s="30"/>
      <c r="J17" s="30"/>
      <c r="K17" s="80">
        <f>'потребность 2026'!E17</f>
        <v>100629.50831999999</v>
      </c>
      <c r="L17" s="74"/>
      <c r="M17" s="74"/>
      <c r="N17" s="74"/>
      <c r="O17" s="74"/>
      <c r="P17" s="80">
        <f t="shared" si="0"/>
        <v>2096.4480900000003</v>
      </c>
      <c r="Q17" s="78">
        <f>102844.95*(K9:K24/$K$29)</f>
        <v>1418.3411168994019</v>
      </c>
      <c r="R17" s="78">
        <f t="shared" si="2"/>
        <v>0.6765448301175927</v>
      </c>
      <c r="S17" s="78">
        <v>1</v>
      </c>
      <c r="T17" s="78">
        <f t="shared" si="3"/>
        <v>2096.4480900000003</v>
      </c>
      <c r="U17" s="83">
        <f t="shared" si="4"/>
        <v>18.673004339106512</v>
      </c>
      <c r="V17" s="115">
        <f t="shared" si="5"/>
        <v>2115.121094339107</v>
      </c>
      <c r="W17" s="115">
        <f>V17/100*E35</f>
        <v>1924.7601033010685</v>
      </c>
      <c r="X17" s="115">
        <f t="shared" si="6"/>
        <v>190.36099103803849</v>
      </c>
      <c r="Y17" s="3">
        <v>137.80000000000001</v>
      </c>
    </row>
    <row r="18" spans="1:25" s="3" customFormat="1" ht="33" customHeight="1" x14ac:dyDescent="0.2">
      <c r="A18" s="195" t="s">
        <v>77</v>
      </c>
      <c r="B18" s="157">
        <v>33</v>
      </c>
      <c r="C18" s="157">
        <f>'потребность 2026'!C18</f>
        <v>59.82217</v>
      </c>
      <c r="D18" s="157">
        <v>1</v>
      </c>
      <c r="E18" s="156">
        <f t="shared" si="1"/>
        <v>1974.1316099999999</v>
      </c>
      <c r="F18" s="135">
        <f t="shared" si="7"/>
        <v>1974.2</v>
      </c>
      <c r="G18" s="135">
        <v>1757</v>
      </c>
      <c r="H18" s="135">
        <v>217.2</v>
      </c>
      <c r="I18" s="30"/>
      <c r="J18" s="30"/>
      <c r="K18" s="80">
        <f>'потребность 2026'!E18</f>
        <v>120422.02821</v>
      </c>
      <c r="L18" s="74"/>
      <c r="M18" s="74"/>
      <c r="N18" s="74"/>
      <c r="O18" s="74"/>
      <c r="P18" s="80">
        <f t="shared" si="0"/>
        <v>1974.1316099999999</v>
      </c>
      <c r="Q18" s="78">
        <f>102844.95*(K9:K24/$K$29)</f>
        <v>1697.3104295364672</v>
      </c>
      <c r="R18" s="78">
        <f t="shared" si="2"/>
        <v>0.85977572160777427</v>
      </c>
      <c r="S18" s="78">
        <v>1</v>
      </c>
      <c r="T18" s="78">
        <f t="shared" si="3"/>
        <v>1974.1316099999999</v>
      </c>
      <c r="U18" s="83">
        <f t="shared" si="4"/>
        <v>17.583534882324376</v>
      </c>
      <c r="V18" s="115">
        <f t="shared" si="5"/>
        <v>1991.7151448823242</v>
      </c>
      <c r="W18" s="115">
        <f>V18/100*E35</f>
        <v>1812.4606946950466</v>
      </c>
      <c r="X18" s="115">
        <f t="shared" si="6"/>
        <v>179.2544501872776</v>
      </c>
      <c r="Y18" s="8">
        <v>116.8</v>
      </c>
    </row>
    <row r="19" spans="1:25" s="3" customFormat="1" ht="32.25" customHeight="1" x14ac:dyDescent="0.2">
      <c r="A19" s="195" t="s">
        <v>78</v>
      </c>
      <c r="B19" s="157">
        <v>33</v>
      </c>
      <c r="C19" s="157">
        <f>'потребность 2026'!C19</f>
        <v>62.536650000000002</v>
      </c>
      <c r="D19" s="157">
        <v>0</v>
      </c>
      <c r="E19" s="156">
        <f t="shared" si="1"/>
        <v>0</v>
      </c>
      <c r="F19" s="135">
        <f t="shared" si="7"/>
        <v>0</v>
      </c>
      <c r="G19" s="135">
        <v>0</v>
      </c>
      <c r="H19" s="135">
        <v>0</v>
      </c>
      <c r="I19" s="30"/>
      <c r="J19" s="30"/>
      <c r="K19" s="80">
        <f>'потребность 2026'!E19</f>
        <v>70166.121299999999</v>
      </c>
      <c r="L19" s="74"/>
      <c r="M19" s="74"/>
      <c r="N19" s="74"/>
      <c r="O19" s="74"/>
      <c r="P19" s="80">
        <f t="shared" si="0"/>
        <v>2063.7094499999998</v>
      </c>
      <c r="Q19" s="78">
        <f>102844.95*(K9:K24/$K$29)</f>
        <v>988.96930447747729</v>
      </c>
      <c r="R19" s="78">
        <f t="shared" si="2"/>
        <v>0.47921925466662829</v>
      </c>
      <c r="S19" s="78">
        <v>1</v>
      </c>
      <c r="T19" s="78">
        <f t="shared" si="3"/>
        <v>2063.7094499999998</v>
      </c>
      <c r="U19" s="83">
        <f t="shared" si="4"/>
        <v>18.381402190838457</v>
      </c>
      <c r="V19" s="115">
        <f t="shared" si="5"/>
        <v>2082.0908521908382</v>
      </c>
      <c r="W19" s="115">
        <f>V19/100*E35</f>
        <v>1894.7025843913882</v>
      </c>
      <c r="X19" s="115">
        <f t="shared" si="6"/>
        <v>187.38826779944998</v>
      </c>
      <c r="Y19" s="3">
        <v>164.8</v>
      </c>
    </row>
    <row r="20" spans="1:25" s="3" customFormat="1" ht="32.25" customHeight="1" x14ac:dyDescent="0.2">
      <c r="A20" s="195" t="s">
        <v>79</v>
      </c>
      <c r="B20" s="157">
        <v>33</v>
      </c>
      <c r="C20" s="157">
        <f>'потребность 2026'!C20</f>
        <v>67.910430000000005</v>
      </c>
      <c r="D20" s="157">
        <v>1</v>
      </c>
      <c r="E20" s="156">
        <f t="shared" si="1"/>
        <v>2241.0441900000001</v>
      </c>
      <c r="F20" s="135">
        <f t="shared" si="7"/>
        <v>2241</v>
      </c>
      <c r="G20" s="135">
        <v>1994.5</v>
      </c>
      <c r="H20" s="135">
        <v>246.5</v>
      </c>
      <c r="I20" s="30"/>
      <c r="J20" s="30"/>
      <c r="K20" s="80">
        <f>'потребность 2026'!E20</f>
        <v>161355.18168000001</v>
      </c>
      <c r="L20" s="74"/>
      <c r="M20" s="74"/>
      <c r="N20" s="74"/>
      <c r="O20" s="74"/>
      <c r="P20" s="80">
        <f t="shared" si="0"/>
        <v>2241.0441900000001</v>
      </c>
      <c r="Q20" s="78">
        <f>102844.95*(K9:K24/$K$29)</f>
        <v>2274.2502912143527</v>
      </c>
      <c r="R20" s="78">
        <f t="shared" si="2"/>
        <v>1.0148172451763893</v>
      </c>
      <c r="S20" s="78">
        <v>1</v>
      </c>
      <c r="T20" s="78">
        <f t="shared" si="3"/>
        <v>2241.0441900000001</v>
      </c>
      <c r="U20" s="83">
        <f t="shared" si="4"/>
        <v>19.960917746358046</v>
      </c>
      <c r="V20" s="115">
        <f t="shared" si="5"/>
        <v>2261.0051077463581</v>
      </c>
      <c r="W20" s="115">
        <f>V20/100*E35</f>
        <v>2057.5145491184844</v>
      </c>
      <c r="X20" s="115">
        <f t="shared" si="6"/>
        <v>203.49055862787372</v>
      </c>
      <c r="Y20" s="3">
        <v>122.9</v>
      </c>
    </row>
    <row r="21" spans="1:25" s="3" customFormat="1" ht="33.75" customHeight="1" x14ac:dyDescent="0.2">
      <c r="A21" s="195" t="s">
        <v>80</v>
      </c>
      <c r="B21" s="157">
        <v>33</v>
      </c>
      <c r="C21" s="157">
        <f>'потребность 2026'!C21</f>
        <v>70.154430000000005</v>
      </c>
      <c r="D21" s="157">
        <v>1</v>
      </c>
      <c r="E21" s="156">
        <f t="shared" si="1"/>
        <v>2315.0961900000002</v>
      </c>
      <c r="F21" s="135">
        <f t="shared" si="7"/>
        <v>2315.1</v>
      </c>
      <c r="G21" s="135">
        <v>2060.4</v>
      </c>
      <c r="H21" s="135">
        <v>254.7</v>
      </c>
      <c r="I21" s="30"/>
      <c r="J21" s="30"/>
      <c r="K21" s="80">
        <f>'потребность 2026'!E21</f>
        <v>127330.29045</v>
      </c>
      <c r="L21" s="74"/>
      <c r="M21" s="74"/>
      <c r="N21" s="74"/>
      <c r="O21" s="74"/>
      <c r="P21" s="80">
        <f t="shared" si="0"/>
        <v>2315.0961900000002</v>
      </c>
      <c r="Q21" s="78">
        <f>102844.95*(K9:K24/$K$29)</f>
        <v>1794.680202527479</v>
      </c>
      <c r="R21" s="78">
        <f t="shared" si="2"/>
        <v>0.7752076178430749</v>
      </c>
      <c r="S21" s="78">
        <v>1</v>
      </c>
      <c r="T21" s="78">
        <f t="shared" si="3"/>
        <v>2315.0961900000002</v>
      </c>
      <c r="U21" s="83">
        <f t="shared" si="4"/>
        <v>20.620496833441248</v>
      </c>
      <c r="V21" s="115">
        <f t="shared" si="5"/>
        <v>2335.7166868334416</v>
      </c>
      <c r="W21" s="115">
        <f>V21/100*E35</f>
        <v>2125.5020828187116</v>
      </c>
      <c r="X21" s="115">
        <f t="shared" si="6"/>
        <v>210.21460401472996</v>
      </c>
      <c r="Y21" s="3">
        <v>107.9</v>
      </c>
    </row>
    <row r="22" spans="1:25" s="3" customFormat="1" ht="33.75" customHeight="1" x14ac:dyDescent="0.2">
      <c r="A22" s="195" t="s">
        <v>81</v>
      </c>
      <c r="B22" s="157">
        <v>33</v>
      </c>
      <c r="C22" s="157">
        <f>'потребность 2026'!C22</f>
        <v>150.65147999999999</v>
      </c>
      <c r="D22" s="157">
        <v>3</v>
      </c>
      <c r="E22" s="156">
        <f t="shared" si="1"/>
        <v>14914.496520000001</v>
      </c>
      <c r="F22" s="135">
        <f t="shared" si="7"/>
        <v>14639</v>
      </c>
      <c r="G22" s="135">
        <v>13028.7</v>
      </c>
      <c r="H22" s="135">
        <v>1610.3</v>
      </c>
      <c r="I22" s="30"/>
      <c r="J22" s="30"/>
      <c r="K22" s="80">
        <f>'потребность 2026'!E22</f>
        <v>914755.78656000004</v>
      </c>
      <c r="L22" s="74"/>
      <c r="M22" s="74"/>
      <c r="N22" s="74"/>
      <c r="O22" s="74"/>
      <c r="P22" s="80">
        <f t="shared" si="0"/>
        <v>4971.4988400000002</v>
      </c>
      <c r="Q22" s="78">
        <f>102844.95*(K9:K24/$K$29)</f>
        <v>12893.193712860839</v>
      </c>
      <c r="R22" s="78">
        <f t="shared" si="2"/>
        <v>2.5934218487841059</v>
      </c>
      <c r="S22" s="78">
        <v>3</v>
      </c>
      <c r="T22" s="78">
        <f t="shared" si="3"/>
        <v>14914.496520000001</v>
      </c>
      <c r="U22" s="83">
        <f t="shared" si="4"/>
        <v>132.84300220071222</v>
      </c>
      <c r="V22" s="115">
        <f t="shared" si="5"/>
        <v>15047.339522200713</v>
      </c>
      <c r="W22" s="115">
        <f>V22/100*E35</f>
        <v>13693.078306803494</v>
      </c>
      <c r="X22" s="115">
        <f t="shared" si="6"/>
        <v>1354.2612153972186</v>
      </c>
      <c r="Y22" s="3">
        <v>997.8</v>
      </c>
    </row>
    <row r="23" spans="1:25" s="3" customFormat="1" ht="35.25" customHeight="1" x14ac:dyDescent="0.2">
      <c r="A23" s="195" t="s">
        <v>82</v>
      </c>
      <c r="B23" s="157">
        <v>33</v>
      </c>
      <c r="C23" s="157">
        <f>'потребность 2026'!C23</f>
        <v>32.51444</v>
      </c>
      <c r="D23" s="157">
        <v>0</v>
      </c>
      <c r="E23" s="156">
        <f t="shared" si="1"/>
        <v>0</v>
      </c>
      <c r="F23" s="135">
        <f t="shared" si="7"/>
        <v>0</v>
      </c>
      <c r="G23" s="135">
        <v>0</v>
      </c>
      <c r="H23" s="135">
        <v>0</v>
      </c>
      <c r="I23" s="30"/>
      <c r="J23" s="30"/>
      <c r="K23" s="80">
        <f>'потребность 2026'!E23</f>
        <v>47210.96688</v>
      </c>
      <c r="L23" s="74"/>
      <c r="M23" s="74"/>
      <c r="N23" s="74"/>
      <c r="O23" s="74"/>
      <c r="P23" s="80">
        <f t="shared" si="0"/>
        <v>1072.9765199999999</v>
      </c>
      <c r="Q23" s="78">
        <f>102844.95*(K9:K24/$K$29)</f>
        <v>665.42365765660213</v>
      </c>
      <c r="R23" s="78">
        <f t="shared" si="2"/>
        <v>0.62016609427446012</v>
      </c>
      <c r="S23" s="78">
        <v>1</v>
      </c>
      <c r="T23" s="78">
        <f t="shared" si="3"/>
        <v>1072.9765199999999</v>
      </c>
      <c r="U23" s="83">
        <f t="shared" si="4"/>
        <v>9.5569717701521526</v>
      </c>
      <c r="V23" s="115">
        <f t="shared" si="5"/>
        <v>1082.5334917701521</v>
      </c>
      <c r="W23" s="115">
        <f>V23/100*E35</f>
        <v>985.10543014438292</v>
      </c>
      <c r="X23" s="115">
        <f t="shared" si="6"/>
        <v>97.428061625769146</v>
      </c>
      <c r="Y23" s="3">
        <v>230.7</v>
      </c>
    </row>
    <row r="24" spans="1:25" s="3" customFormat="1" ht="31.5" customHeight="1" x14ac:dyDescent="0.2">
      <c r="A24" s="195" t="s">
        <v>83</v>
      </c>
      <c r="B24" s="157">
        <v>33</v>
      </c>
      <c r="C24" s="157">
        <f>'потребность 2026'!C24</f>
        <v>93.539240000000007</v>
      </c>
      <c r="D24" s="157">
        <v>1</v>
      </c>
      <c r="E24" s="156">
        <f t="shared" si="1"/>
        <v>3086.7949199999998</v>
      </c>
      <c r="F24" s="135">
        <f t="shared" si="7"/>
        <v>3086.9</v>
      </c>
      <c r="G24" s="135">
        <v>2747.3</v>
      </c>
      <c r="H24" s="135">
        <v>339.6</v>
      </c>
      <c r="I24" s="30"/>
      <c r="J24" s="30"/>
      <c r="K24" s="80">
        <f>'потребность 2026'!E24</f>
        <v>154339.74600000001</v>
      </c>
      <c r="L24" s="74"/>
      <c r="M24" s="74"/>
      <c r="N24" s="74"/>
      <c r="O24" s="74"/>
      <c r="P24" s="80">
        <f t="shared" si="0"/>
        <v>3086.7949200000003</v>
      </c>
      <c r="Q24" s="78">
        <f>102844.95*(K9:K24/$K$29)</f>
        <v>2175.3699424575507</v>
      </c>
      <c r="R24" s="78">
        <f t="shared" si="2"/>
        <v>0.70473419803915915</v>
      </c>
      <c r="S24" s="78">
        <v>1</v>
      </c>
      <c r="T24" s="78">
        <f t="shared" si="3"/>
        <v>3086.7949200000003</v>
      </c>
      <c r="U24" s="83">
        <f t="shared" si="4"/>
        <v>27.493995777921661</v>
      </c>
      <c r="V24" s="115">
        <f t="shared" si="5"/>
        <v>3114.2889157779218</v>
      </c>
      <c r="W24" s="115">
        <f>V24/100*E35</f>
        <v>2834.0027770916149</v>
      </c>
      <c r="X24" s="115">
        <f t="shared" si="6"/>
        <v>280.28613868630691</v>
      </c>
      <c r="Y24" s="3">
        <v>182.8</v>
      </c>
    </row>
    <row r="25" spans="1:25" s="3" customFormat="1" ht="24.95" customHeight="1" x14ac:dyDescent="0.2">
      <c r="A25" s="195" t="s">
        <v>84</v>
      </c>
      <c r="B25" s="157">
        <v>33</v>
      </c>
      <c r="C25" s="157">
        <f>'потребность 2026'!C25</f>
        <v>150.65147999999999</v>
      </c>
      <c r="D25" s="157">
        <v>10</v>
      </c>
      <c r="E25" s="156">
        <f t="shared" si="1"/>
        <v>49714.988400000002</v>
      </c>
      <c r="F25" s="135">
        <f t="shared" si="7"/>
        <v>49715</v>
      </c>
      <c r="G25" s="135">
        <v>44246.400000000001</v>
      </c>
      <c r="H25" s="135">
        <v>5468.6</v>
      </c>
      <c r="I25" s="30"/>
      <c r="J25" s="30"/>
      <c r="K25" s="80">
        <f>'потребность 2026'!E25</f>
        <v>3549650.1717599998</v>
      </c>
      <c r="L25" s="74"/>
      <c r="M25" s="74"/>
      <c r="N25" s="74"/>
      <c r="O25" s="74"/>
      <c r="P25" s="80">
        <f t="shared" si="0"/>
        <v>4971.4988400000002</v>
      </c>
      <c r="Q25" s="78">
        <f>102844.95*(K25:K28/$K$29)</f>
        <v>50031.197342296939</v>
      </c>
      <c r="R25" s="78">
        <f t="shared" si="2"/>
        <v>10.063604347999192</v>
      </c>
      <c r="S25" s="78">
        <v>15</v>
      </c>
      <c r="T25" s="78">
        <f t="shared" si="3"/>
        <v>74572.482600000003</v>
      </c>
      <c r="U25" s="83">
        <f t="shared" si="4"/>
        <v>664.21501100356113</v>
      </c>
      <c r="V25" s="115">
        <f t="shared" si="5"/>
        <v>75236.697611003561</v>
      </c>
      <c r="W25" s="115">
        <f>V25/100*E35</f>
        <v>68465.391534017472</v>
      </c>
      <c r="X25" s="115">
        <f t="shared" si="6"/>
        <v>6771.3060769860895</v>
      </c>
      <c r="Y25" s="3">
        <v>4989.1000000000004</v>
      </c>
    </row>
    <row r="26" spans="1:25" s="3" customFormat="1" ht="33.75" customHeight="1" x14ac:dyDescent="0.2">
      <c r="A26" s="195" t="s">
        <v>85</v>
      </c>
      <c r="B26" s="157">
        <v>33</v>
      </c>
      <c r="C26" s="157">
        <f>'потребность 2026'!C26</f>
        <v>60.8005</v>
      </c>
      <c r="D26" s="157">
        <v>0</v>
      </c>
      <c r="E26" s="156">
        <f t="shared" si="1"/>
        <v>0</v>
      </c>
      <c r="F26" s="135">
        <f t="shared" si="7"/>
        <v>0</v>
      </c>
      <c r="G26" s="135">
        <v>0</v>
      </c>
      <c r="H26" s="135">
        <v>0</v>
      </c>
      <c r="I26" s="30"/>
      <c r="J26" s="30"/>
      <c r="K26" s="80">
        <f>'потребность 2026'!E26</f>
        <v>52166.828999999998</v>
      </c>
      <c r="L26" s="74"/>
      <c r="M26" s="74"/>
      <c r="N26" s="74"/>
      <c r="O26" s="74"/>
      <c r="P26" s="80">
        <f t="shared" si="0"/>
        <v>2006.4165</v>
      </c>
      <c r="Q26" s="78">
        <f>102844.95*(K25:K28/$K$29)</f>
        <v>735.27496799121911</v>
      </c>
      <c r="R26" s="78">
        <f t="shared" si="2"/>
        <v>0.3664617829803628</v>
      </c>
      <c r="S26" s="78">
        <v>0</v>
      </c>
      <c r="T26" s="78">
        <f t="shared" si="3"/>
        <v>0</v>
      </c>
      <c r="U26" s="83">
        <f t="shared" si="4"/>
        <v>0</v>
      </c>
      <c r="V26" s="115">
        <f t="shared" si="5"/>
        <v>0</v>
      </c>
      <c r="W26" s="115">
        <f>V26/100*E35</f>
        <v>0</v>
      </c>
      <c r="X26" s="115">
        <f t="shared" si="6"/>
        <v>0</v>
      </c>
      <c r="Y26" s="3">
        <v>0</v>
      </c>
    </row>
    <row r="27" spans="1:25" s="3" customFormat="1" ht="33" customHeight="1" x14ac:dyDescent="0.2">
      <c r="A27" s="195" t="s">
        <v>86</v>
      </c>
      <c r="B27" s="157">
        <v>33</v>
      </c>
      <c r="C27" s="157">
        <f>'потребность 2026'!C27</f>
        <v>10.523160000000001</v>
      </c>
      <c r="D27" s="157">
        <v>0</v>
      </c>
      <c r="E27" s="156">
        <f t="shared" si="1"/>
        <v>0</v>
      </c>
      <c r="F27" s="135">
        <f t="shared" si="7"/>
        <v>0</v>
      </c>
      <c r="G27" s="135">
        <v>0</v>
      </c>
      <c r="H27" s="135">
        <v>0</v>
      </c>
      <c r="I27" s="30"/>
      <c r="J27" s="30"/>
      <c r="K27" s="80">
        <f>'потребность 2026'!E27</f>
        <v>1389.0571199999999</v>
      </c>
      <c r="L27" s="74"/>
      <c r="M27" s="74"/>
      <c r="N27" s="74"/>
      <c r="O27" s="74"/>
      <c r="P27" s="80">
        <f t="shared" si="0"/>
        <v>347.26428000000004</v>
      </c>
      <c r="Q27" s="78">
        <f>102844.95*(K25:K28/$K$29)</f>
        <v>19.578321109875681</v>
      </c>
      <c r="R27" s="78">
        <f t="shared" si="2"/>
        <v>5.6378735843132723E-2</v>
      </c>
      <c r="S27" s="78">
        <v>0</v>
      </c>
      <c r="T27" s="78">
        <f t="shared" si="3"/>
        <v>0</v>
      </c>
      <c r="U27" s="83">
        <f t="shared" si="4"/>
        <v>0</v>
      </c>
      <c r="V27" s="115">
        <f t="shared" si="5"/>
        <v>0</v>
      </c>
      <c r="W27" s="115">
        <f>V27/100*E35</f>
        <v>0</v>
      </c>
      <c r="X27" s="115">
        <f t="shared" si="6"/>
        <v>0</v>
      </c>
      <c r="Y27" s="3">
        <v>0</v>
      </c>
    </row>
    <row r="28" spans="1:25" s="3" customFormat="1" ht="48.75" customHeight="1" x14ac:dyDescent="0.2">
      <c r="A28" s="195" t="s">
        <v>87</v>
      </c>
      <c r="B28" s="157">
        <v>33</v>
      </c>
      <c r="C28" s="157">
        <f>'потребность 2026'!C28</f>
        <v>102.61254</v>
      </c>
      <c r="D28" s="157">
        <v>1</v>
      </c>
      <c r="E28" s="156">
        <f t="shared" si="1"/>
        <v>3386.2138199999999</v>
      </c>
      <c r="F28" s="135">
        <f t="shared" si="7"/>
        <v>3386.2</v>
      </c>
      <c r="G28" s="135">
        <v>3013.7</v>
      </c>
      <c r="H28" s="135">
        <v>372.5</v>
      </c>
      <c r="I28" s="30"/>
      <c r="J28" s="30"/>
      <c r="K28" s="80">
        <f>'потребность 2026'!E28</f>
        <v>297986.81615999999</v>
      </c>
      <c r="L28" s="74"/>
      <c r="M28" s="74"/>
      <c r="N28" s="74"/>
      <c r="O28" s="74"/>
      <c r="P28" s="80">
        <f t="shared" si="0"/>
        <v>3386.2138199999999</v>
      </c>
      <c r="Q28" s="78">
        <f>102844.95*(K25:K28/$K$29)</f>
        <v>4200.0299982551996</v>
      </c>
      <c r="R28" s="78">
        <f t="shared" si="2"/>
        <v>1.2403321885489202</v>
      </c>
      <c r="S28" s="78">
        <v>2</v>
      </c>
      <c r="T28" s="78">
        <f t="shared" si="3"/>
        <v>6772.4276399999999</v>
      </c>
      <c r="U28" s="83">
        <f t="shared" si="4"/>
        <v>60.321823044998389</v>
      </c>
      <c r="V28" s="115">
        <f t="shared" si="5"/>
        <v>6832.7494630449983</v>
      </c>
      <c r="W28" s="115">
        <f>V28/100*E35</f>
        <v>6217.8017124027174</v>
      </c>
      <c r="X28" s="115">
        <f t="shared" si="6"/>
        <v>614.94775064228088</v>
      </c>
      <c r="Y28" s="3">
        <v>551.4</v>
      </c>
    </row>
    <row r="29" spans="1:25" ht="27" customHeight="1" x14ac:dyDescent="0.2">
      <c r="A29" s="133" t="s">
        <v>21</v>
      </c>
      <c r="B29" s="161"/>
      <c r="C29" s="162"/>
      <c r="D29" s="158">
        <f>SUM(D9:D28)</f>
        <v>28</v>
      </c>
      <c r="E29" s="159">
        <f>ROUND(E9+E10+E11+E12+E13+E14+E15+E16+E17+E18+E19+E20+E21+E22+E23+E24+E25+E26+E27+E28,5)</f>
        <v>103789.79754</v>
      </c>
      <c r="F29" s="160">
        <f>ROUND(F9+F10+F11+F12+F13+F14+F15+F16+F17+F18+F19+F20+F21+F22+F23+F24+F25+F26+F27+F28,1)</f>
        <v>103514.3</v>
      </c>
      <c r="G29" s="150">
        <f>ROUND(G9+G10+G11+G12+G13+G14+G15+G16+G17+G18+G19+G20+G21+G22+G23+G24+G25+G26+G27+G28,1)</f>
        <v>92127.7</v>
      </c>
      <c r="H29" s="150">
        <f>SUM(H9:H28)</f>
        <v>11386.599999999999</v>
      </c>
      <c r="I29" s="39"/>
      <c r="J29" s="30"/>
      <c r="K29" s="51">
        <f>SUM(K9:K28)</f>
        <v>7296719.1237599999</v>
      </c>
      <c r="L29" s="81"/>
      <c r="M29" s="81"/>
      <c r="N29" s="81"/>
      <c r="O29" s="81"/>
      <c r="P29" s="81"/>
      <c r="Q29" s="82">
        <f t="shared" ref="Q29:Y29" si="8">SUM(Q9:Q28)</f>
        <v>102844.95</v>
      </c>
      <c r="R29" s="79">
        <f t="shared" si="8"/>
        <v>28.555829704546724</v>
      </c>
      <c r="S29" s="79">
        <f t="shared" si="8"/>
        <v>39</v>
      </c>
      <c r="T29" s="82">
        <f t="shared" si="8"/>
        <v>144322.86759000001</v>
      </c>
      <c r="U29" s="84">
        <f t="shared" si="8"/>
        <v>1285.4797338389449</v>
      </c>
      <c r="V29" s="116">
        <f t="shared" si="8"/>
        <v>145608.34732383894</v>
      </c>
      <c r="W29" s="116">
        <f t="shared" si="8"/>
        <v>132503.58969357298</v>
      </c>
      <c r="X29" s="116">
        <f t="shared" si="8"/>
        <v>13104.757630265969</v>
      </c>
      <c r="Y29" s="116">
        <f t="shared" si="8"/>
        <v>9256.1</v>
      </c>
    </row>
    <row r="30" spans="1:25" x14ac:dyDescent="0.2">
      <c r="A30" s="127"/>
      <c r="B30" s="127"/>
      <c r="C30" s="127"/>
      <c r="D30" s="127"/>
      <c r="E30" s="127"/>
      <c r="F30" s="151"/>
      <c r="G30" s="127"/>
      <c r="H30" s="127"/>
      <c r="P30" s="31">
        <f>P29/2</f>
        <v>0</v>
      </c>
    </row>
    <row r="31" spans="1:25" s="17" customFormat="1" hidden="1" x14ac:dyDescent="0.2">
      <c r="A31" s="127"/>
      <c r="B31" s="127"/>
      <c r="C31" s="152"/>
      <c r="D31" s="127"/>
      <c r="E31" s="127"/>
      <c r="F31" s="151"/>
      <c r="G31" s="127"/>
      <c r="H31" s="127"/>
      <c r="I31" s="18"/>
      <c r="J31" s="18"/>
    </row>
    <row r="32" spans="1:25" s="17" customFormat="1" hidden="1" x14ac:dyDescent="0.2">
      <c r="A32" s="127"/>
      <c r="B32" s="127"/>
      <c r="C32" s="127"/>
      <c r="D32" s="127"/>
      <c r="E32" s="153"/>
      <c r="F32" s="154"/>
      <c r="G32" s="127"/>
      <c r="H32" s="127"/>
      <c r="I32" s="33"/>
      <c r="Q32" s="65">
        <f>T29-Q29</f>
        <v>41477.917590000012</v>
      </c>
      <c r="R32" s="32"/>
      <c r="S32" s="32"/>
    </row>
    <row r="33" spans="1:10" s="17" customFormat="1" ht="18.75" hidden="1" x14ac:dyDescent="0.3">
      <c r="A33" s="235" t="s">
        <v>45</v>
      </c>
      <c r="B33" s="235"/>
      <c r="C33" s="235"/>
      <c r="D33" s="235"/>
      <c r="E33" s="236" t="s">
        <v>51</v>
      </c>
      <c r="F33" s="236"/>
      <c r="G33" s="236"/>
      <c r="H33" s="236"/>
    </row>
    <row r="34" spans="1:10" hidden="1" x14ac:dyDescent="0.2">
      <c r="A34" s="127"/>
      <c r="B34" s="127"/>
      <c r="C34" s="127"/>
      <c r="D34" s="127"/>
      <c r="E34" s="127"/>
      <c r="F34" s="151"/>
      <c r="G34" s="127"/>
      <c r="H34" s="127"/>
      <c r="I34" s="19"/>
      <c r="J34" s="19"/>
    </row>
    <row r="35" spans="1:10" ht="18.75" hidden="1" x14ac:dyDescent="0.3">
      <c r="A35" s="127"/>
      <c r="B35" s="127"/>
      <c r="C35" s="127"/>
      <c r="D35" s="127"/>
      <c r="E35" s="236" t="s">
        <v>51</v>
      </c>
      <c r="F35" s="236"/>
      <c r="G35" s="236"/>
      <c r="H35" s="236"/>
    </row>
    <row r="36" spans="1:10" hidden="1" x14ac:dyDescent="0.2">
      <c r="A36" s="127"/>
      <c r="B36" s="127"/>
      <c r="C36" s="127"/>
      <c r="D36" s="127"/>
      <c r="E36" s="127"/>
      <c r="F36" s="151"/>
      <c r="G36" s="127"/>
      <c r="H36" s="127"/>
    </row>
    <row r="37" spans="1:10" hidden="1" x14ac:dyDescent="0.2">
      <c r="A37" s="127"/>
      <c r="B37" s="127"/>
      <c r="C37" s="127"/>
      <c r="D37" s="127"/>
      <c r="E37" s="127">
        <f>F29*100/E33</f>
        <v>113751.98349147176</v>
      </c>
      <c r="F37" s="151"/>
      <c r="G37" s="127"/>
      <c r="H37" s="127"/>
    </row>
    <row r="38" spans="1:10" x14ac:dyDescent="0.2">
      <c r="A38" s="127"/>
      <c r="B38" s="127"/>
      <c r="C38" s="127"/>
      <c r="D38" s="127"/>
      <c r="E38" s="127"/>
      <c r="F38" s="151"/>
      <c r="G38" s="127"/>
      <c r="H38" s="127"/>
    </row>
  </sheetData>
  <mergeCells count="14">
    <mergeCell ref="A2:H2"/>
    <mergeCell ref="Q7:Q8"/>
    <mergeCell ref="A33:D33"/>
    <mergeCell ref="E33:H33"/>
    <mergeCell ref="E35:H35"/>
    <mergeCell ref="F5:F7"/>
    <mergeCell ref="G5:G7"/>
    <mergeCell ref="H5:H7"/>
    <mergeCell ref="P7:P8"/>
    <mergeCell ref="A5:A7"/>
    <mergeCell ref="B5:B7"/>
    <mergeCell ref="C5:C7"/>
    <mergeCell ref="D5:D7"/>
    <mergeCell ref="E5:E7"/>
  </mergeCells>
  <pageMargins left="0.78740157480314965" right="0.78740157480314965" top="0.78740157480314965" bottom="0.78740157480314965" header="0.51181102362204722" footer="0.51181102362204722"/>
  <pageSetup paperSize="9" scale="63" firstPageNumber="199" orientation="portrait" useFirstPageNumber="1" r:id="rId1"/>
  <headerFooter scaleWithDoc="0"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потребность 2026</vt:lpstr>
      <vt:lpstr>расчет черновик 194331,8 об </vt:lpstr>
      <vt:lpstr>7.22.1(1)</vt:lpstr>
      <vt:lpstr>расчет черновик 103514,3 фб+об</vt:lpstr>
      <vt:lpstr>7.22.1 (2)</vt:lpstr>
      <vt:lpstr>'7.22.1(1)'!Область_печати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Юрьевна Семерякова</dc:creator>
  <cp:lastModifiedBy>Якубович Оксана Анатольевна (yoa)</cp:lastModifiedBy>
  <cp:lastPrinted>2025-09-23T08:54:29Z</cp:lastPrinted>
  <dcterms:created xsi:type="dcterms:W3CDTF">2013-07-15T04:50:13Z</dcterms:created>
  <dcterms:modified xsi:type="dcterms:W3CDTF">2025-09-23T08:55:29Z</dcterms:modified>
</cp:coreProperties>
</file>